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14"/>
  <workbookPr codeName="ThisWorkbook"/>
  <mc:AlternateContent xmlns:mc="http://schemas.openxmlformats.org/markup-compatibility/2006">
    <mc:Choice Requires="x15">
      <x15ac:absPath xmlns:x15ac="http://schemas.microsoft.com/office/spreadsheetml/2010/11/ac" url="/Users/jrivera/Documents/Temporal/AELA/Provisiones/2021/11 - Provisión Nov21/"/>
    </mc:Choice>
  </mc:AlternateContent>
  <xr:revisionPtr revIDLastSave="0" documentId="8_{388C0EC4-6422-8A49-BD65-1F2C576362A9}" xr6:coauthVersionLast="47" xr6:coauthVersionMax="47" xr10:uidLastSave="{00000000-0000-0000-0000-000000000000}"/>
  <bookViews>
    <workbookView xWindow="0" yWindow="500" windowWidth="16800" windowHeight="19320" xr2:uid="{00000000-000D-0000-FFFF-FFFF00000000}"/>
  </bookViews>
  <sheets>
    <sheet name="Detalle Explicación Cuadro Mes" sheetId="18" r:id="rId1"/>
    <sheet name="Provisión Mes" sheetId="12" r:id="rId2"/>
    <sheet name="Provision" sheetId="2" r:id="rId3"/>
    <sheet name="Detalle Provisión" sheetId="24" r:id="rId4"/>
    <sheet name="Desviación" sheetId="3" r:id="rId5"/>
    <sheet name="Conceptos" sheetId="13" r:id="rId6"/>
    <sheet name="ingresos clp-usd" sheetId="33" r:id="rId7"/>
    <sheet name="egresos clp-usd" sheetId="34" r:id="rId8"/>
    <sheet name="Dólar" sheetId="11" r:id="rId9"/>
    <sheet name="PEC" sheetId="32" r:id="rId10"/>
    <sheet name="PEC_1" sheetId="35" r:id="rId11"/>
    <sheet name="Mensual" sheetId="36" r:id="rId12"/>
  </sheets>
  <externalReferences>
    <externalReference r:id="rId13"/>
  </externalReferences>
  <definedNames>
    <definedName name="_xlnm._FilterDatabase" localSheetId="5" hidden="1">Conceptos!$A$1:$C$64</definedName>
    <definedName name="_xlnm._FilterDatabase" localSheetId="4" hidden="1">Desviación!$A$5:$M$44</definedName>
    <definedName name="_xlnm._FilterDatabase" localSheetId="7" hidden="1">'egresos clp-usd'!$A$7:$S$525</definedName>
    <definedName name="_xlnm._FilterDatabase" localSheetId="6" hidden="1">'ingresos clp-usd'!$A$9:$S$225</definedName>
    <definedName name="_xlnm._FilterDatabase" localSheetId="2" hidden="1">Provision!$A$5:$I$43</definedName>
    <definedName name="_xlnm._FilterDatabase" localSheetId="1" hidden="1">'Provisión Mes'!$B$3:$D$68</definedName>
    <definedName name="_FilterDatabase_1" localSheetId="6" hidden="1">'ingresos clp-usd'!$A$9:$U$185</definedName>
    <definedName name="_FilterDatabase_2" localSheetId="6" hidden="1">'ingresos clp-usd'!$A$9:$P$225</definedName>
    <definedName name="_FilterDatabase_3" localSheetId="6" hidden="1">'ingresos clp-usd'!$A$9:$S$225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41" i="3" l="1"/>
  <c r="P42" i="3"/>
  <c r="G7" i="18"/>
  <c r="G3" i="18"/>
  <c r="G35" i="24"/>
  <c r="G33" i="24"/>
  <c r="F33" i="24"/>
  <c r="J84" i="3" l="1"/>
  <c r="T84" i="3"/>
  <c r="J41" i="3"/>
  <c r="J12" i="3" l="1"/>
  <c r="J13" i="3"/>
  <c r="M33" i="2" l="1"/>
  <c r="N33" i="2"/>
  <c r="O49" i="36"/>
  <c r="K64" i="36"/>
  <c r="J63" i="36"/>
  <c r="J59" i="36"/>
  <c r="J58" i="36"/>
  <c r="N57" i="36"/>
  <c r="J57" i="36"/>
  <c r="J56" i="36"/>
  <c r="J55" i="36"/>
  <c r="K55" i="36" s="1"/>
  <c r="N54" i="36"/>
  <c r="R51" i="36"/>
  <c r="Q51" i="36"/>
  <c r="M51" i="36"/>
  <c r="L51" i="36"/>
  <c r="K51" i="36"/>
  <c r="J51" i="36"/>
  <c r="I51" i="36"/>
  <c r="H51" i="36"/>
  <c r="N50" i="36"/>
  <c r="O48" i="36"/>
  <c r="O47" i="36"/>
  <c r="O46" i="36"/>
  <c r="O51" i="36" s="1"/>
  <c r="N46" i="36"/>
  <c r="O45" i="36"/>
  <c r="N45" i="36"/>
  <c r="P44" i="36"/>
  <c r="N44" i="36"/>
  <c r="N43" i="36"/>
  <c r="N42" i="36"/>
  <c r="N41" i="36"/>
  <c r="P40" i="36"/>
  <c r="N40" i="36"/>
  <c r="P39" i="36"/>
  <c r="P51" i="36" s="1"/>
  <c r="N39" i="36"/>
  <c r="N38" i="36"/>
  <c r="N37" i="36"/>
  <c r="N36" i="36"/>
  <c r="N35" i="36"/>
  <c r="N34" i="36"/>
  <c r="N33" i="36"/>
  <c r="N32" i="36"/>
  <c r="B32" i="36"/>
  <c r="N31" i="36"/>
  <c r="B31" i="36"/>
  <c r="N30" i="36"/>
  <c r="B30" i="36"/>
  <c r="N29" i="36"/>
  <c r="B29" i="36"/>
  <c r="N28" i="36"/>
  <c r="B28" i="36"/>
  <c r="N27" i="36"/>
  <c r="B27" i="36"/>
  <c r="N26" i="36"/>
  <c r="N25" i="36"/>
  <c r="N24" i="36"/>
  <c r="N23" i="36"/>
  <c r="N22" i="36"/>
  <c r="N21" i="36"/>
  <c r="N20" i="36"/>
  <c r="N19" i="36"/>
  <c r="N18" i="36"/>
  <c r="N17" i="36"/>
  <c r="N16" i="36"/>
  <c r="N15" i="36"/>
  <c r="N14" i="36"/>
  <c r="N13" i="36"/>
  <c r="N12" i="36"/>
  <c r="N11" i="36"/>
  <c r="N10" i="36"/>
  <c r="N9" i="36"/>
  <c r="N8" i="36"/>
  <c r="N7" i="36"/>
  <c r="N6" i="36"/>
  <c r="N5" i="36"/>
  <c r="N4" i="36"/>
  <c r="N3" i="36"/>
  <c r="N2" i="36"/>
  <c r="N51" i="36" s="1"/>
  <c r="K56" i="36" l="1"/>
  <c r="K57" i="36"/>
  <c r="K58" i="36"/>
  <c r="K59" i="36"/>
  <c r="N62" i="36" s="1"/>
  <c r="N61" i="36"/>
  <c r="D33" i="24"/>
  <c r="D47" i="24"/>
  <c r="N63" i="36" l="1"/>
  <c r="D25" i="24" l="1"/>
  <c r="D24" i="24"/>
  <c r="D23" i="24"/>
  <c r="A9" i="24"/>
  <c r="B9" i="24" s="1"/>
  <c r="N8" i="34"/>
  <c r="N9" i="34"/>
  <c r="N10" i="34"/>
  <c r="N11" i="34"/>
  <c r="N12" i="34"/>
  <c r="N13" i="34"/>
  <c r="N14" i="34"/>
  <c r="N15" i="34"/>
  <c r="N16" i="34"/>
  <c r="N17" i="34"/>
  <c r="N18" i="34"/>
  <c r="N19" i="34"/>
  <c r="N20" i="34"/>
  <c r="N21" i="34"/>
  <c r="N22" i="34"/>
  <c r="N23" i="34"/>
  <c r="N24" i="34"/>
  <c r="N25" i="34"/>
  <c r="N26" i="34"/>
  <c r="N27" i="34"/>
  <c r="N28" i="34"/>
  <c r="N29" i="34"/>
  <c r="N30" i="34"/>
  <c r="N31" i="34"/>
  <c r="N32" i="34"/>
  <c r="N33" i="34"/>
  <c r="N34" i="34"/>
  <c r="N35" i="34"/>
  <c r="N36" i="34"/>
  <c r="N37" i="34"/>
  <c r="N38" i="34"/>
  <c r="N39" i="34"/>
  <c r="N40" i="34"/>
  <c r="N41" i="34"/>
  <c r="N42" i="34"/>
  <c r="N43" i="34"/>
  <c r="N44" i="34"/>
  <c r="N45" i="34"/>
  <c r="N46" i="34"/>
  <c r="N47" i="34"/>
  <c r="N48" i="34"/>
  <c r="N49" i="34"/>
  <c r="N50" i="34"/>
  <c r="N51" i="34"/>
  <c r="N52" i="34"/>
  <c r="N53" i="34"/>
  <c r="N54" i="34"/>
  <c r="N55" i="34"/>
  <c r="N56" i="34"/>
  <c r="N57" i="34"/>
  <c r="N58" i="34"/>
  <c r="N59" i="34"/>
  <c r="N60" i="34"/>
  <c r="N61" i="34"/>
  <c r="N62" i="34"/>
  <c r="N63" i="34"/>
  <c r="N64" i="34"/>
  <c r="N65" i="34"/>
  <c r="N66" i="34"/>
  <c r="N67" i="34"/>
  <c r="N68" i="34"/>
  <c r="N69" i="34"/>
  <c r="N70" i="34"/>
  <c r="N71" i="34"/>
  <c r="N72" i="34"/>
  <c r="N73" i="34"/>
  <c r="N74" i="34"/>
  <c r="N75" i="34"/>
  <c r="N76" i="34"/>
  <c r="N77" i="34"/>
  <c r="N78" i="34"/>
  <c r="N79" i="34"/>
  <c r="N80" i="34"/>
  <c r="N81" i="34"/>
  <c r="N82" i="34"/>
  <c r="N83" i="34"/>
  <c r="N84" i="34"/>
  <c r="N85" i="34"/>
  <c r="N86" i="34"/>
  <c r="N87" i="34"/>
  <c r="N88" i="34"/>
  <c r="N89" i="34"/>
  <c r="N90" i="34"/>
  <c r="T90" i="34" s="1"/>
  <c r="N91" i="34"/>
  <c r="N92" i="34"/>
  <c r="N93" i="34"/>
  <c r="N94" i="34"/>
  <c r="N95" i="34"/>
  <c r="T95" i="34" s="1"/>
  <c r="N96" i="34"/>
  <c r="N97" i="34"/>
  <c r="N98" i="34"/>
  <c r="N99" i="34"/>
  <c r="T99" i="34" s="1"/>
  <c r="N100" i="34"/>
  <c r="N101" i="34"/>
  <c r="N102" i="34"/>
  <c r="N103" i="34"/>
  <c r="N104" i="34"/>
  <c r="N105" i="34"/>
  <c r="N106" i="34"/>
  <c r="N107" i="34"/>
  <c r="N108" i="34"/>
  <c r="N109" i="34"/>
  <c r="N110" i="34"/>
  <c r="N111" i="34"/>
  <c r="T111" i="34" s="1"/>
  <c r="N112" i="34"/>
  <c r="N113" i="34"/>
  <c r="N114" i="34"/>
  <c r="N115" i="34"/>
  <c r="T115" i="34" s="1"/>
  <c r="N116" i="34"/>
  <c r="N117" i="34"/>
  <c r="N118" i="34"/>
  <c r="N119" i="34"/>
  <c r="N120" i="34"/>
  <c r="N121" i="34"/>
  <c r="N122" i="34"/>
  <c r="N123" i="34"/>
  <c r="N124" i="34"/>
  <c r="N125" i="34"/>
  <c r="T125" i="34" s="1"/>
  <c r="N126" i="34"/>
  <c r="T126" i="34" s="1"/>
  <c r="N127" i="34"/>
  <c r="T127" i="34" s="1"/>
  <c r="N128" i="34"/>
  <c r="T128" i="34" s="1"/>
  <c r="N129" i="34"/>
  <c r="T129" i="34" s="1"/>
  <c r="N130" i="34"/>
  <c r="N131" i="34"/>
  <c r="T131" i="34" s="1"/>
  <c r="N132" i="34"/>
  <c r="N133" i="34"/>
  <c r="N134" i="34"/>
  <c r="N135" i="34"/>
  <c r="N136" i="34"/>
  <c r="N137" i="34"/>
  <c r="N138" i="34"/>
  <c r="N139" i="34"/>
  <c r="N140" i="34"/>
  <c r="N141" i="34"/>
  <c r="T141" i="34" s="1"/>
  <c r="N142" i="34"/>
  <c r="T142" i="34" s="1"/>
  <c r="N143" i="34"/>
  <c r="T143" i="34" s="1"/>
  <c r="N144" i="34"/>
  <c r="T144" i="34" s="1"/>
  <c r="N145" i="34"/>
  <c r="T145" i="34" s="1"/>
  <c r="N146" i="34"/>
  <c r="T146" i="34" s="1"/>
  <c r="N147" i="34"/>
  <c r="T147" i="34" s="1"/>
  <c r="N148" i="34"/>
  <c r="N149" i="34"/>
  <c r="N150" i="34"/>
  <c r="N151" i="34"/>
  <c r="N152" i="34"/>
  <c r="N153" i="34"/>
  <c r="T153" i="34" s="1"/>
  <c r="N154" i="34"/>
  <c r="T154" i="34" s="1"/>
  <c r="N155" i="34"/>
  <c r="N156" i="34"/>
  <c r="T156" i="34" s="1"/>
  <c r="N157" i="34"/>
  <c r="T157" i="34" s="1"/>
  <c r="N158" i="34"/>
  <c r="T158" i="34" s="1"/>
  <c r="N159" i="34"/>
  <c r="T159" i="34" s="1"/>
  <c r="N160" i="34"/>
  <c r="T160" i="34" s="1"/>
  <c r="N161" i="34"/>
  <c r="T161" i="34" s="1"/>
  <c r="N162" i="34"/>
  <c r="T162" i="34" s="1"/>
  <c r="N163" i="34"/>
  <c r="T163" i="34" s="1"/>
  <c r="N164" i="34"/>
  <c r="N165" i="34"/>
  <c r="N166" i="34"/>
  <c r="N167" i="34"/>
  <c r="N168" i="34"/>
  <c r="N169" i="34"/>
  <c r="T169" i="34" s="1"/>
  <c r="N170" i="34"/>
  <c r="T170" i="34" s="1"/>
  <c r="N171" i="34"/>
  <c r="N172" i="34"/>
  <c r="T172" i="34" s="1"/>
  <c r="N173" i="34"/>
  <c r="N174" i="34"/>
  <c r="T174" i="34" s="1"/>
  <c r="N175" i="34"/>
  <c r="T175" i="34" s="1"/>
  <c r="N176" i="34"/>
  <c r="T176" i="34" s="1"/>
  <c r="N177" i="34"/>
  <c r="T177" i="34" s="1"/>
  <c r="N178" i="34"/>
  <c r="T178" i="34" s="1"/>
  <c r="N179" i="34"/>
  <c r="T179" i="34" s="1"/>
  <c r="N180" i="34"/>
  <c r="N181" i="34"/>
  <c r="N182" i="34"/>
  <c r="N183" i="34"/>
  <c r="N184" i="34"/>
  <c r="N185" i="34"/>
  <c r="T185" i="34" s="1"/>
  <c r="N186" i="34"/>
  <c r="T186" i="34" s="1"/>
  <c r="N187" i="34"/>
  <c r="T187" i="34" s="1"/>
  <c r="N188" i="34"/>
  <c r="T188" i="34" s="1"/>
  <c r="N189" i="34"/>
  <c r="N190" i="34"/>
  <c r="N191" i="34"/>
  <c r="T191" i="34" s="1"/>
  <c r="N192" i="34"/>
  <c r="T192" i="34" s="1"/>
  <c r="N193" i="34"/>
  <c r="T193" i="34" s="1"/>
  <c r="N194" i="34"/>
  <c r="T194" i="34" s="1"/>
  <c r="N195" i="34"/>
  <c r="T195" i="34" s="1"/>
  <c r="N196" i="34"/>
  <c r="N197" i="34"/>
  <c r="N198" i="34"/>
  <c r="N199" i="34"/>
  <c r="N200" i="34"/>
  <c r="N201" i="34"/>
  <c r="N202" i="34"/>
  <c r="T202" i="34" s="1"/>
  <c r="N203" i="34"/>
  <c r="T203" i="34" s="1"/>
  <c r="N204" i="34"/>
  <c r="T204" i="34" s="1"/>
  <c r="N205" i="34"/>
  <c r="T205" i="34" s="1"/>
  <c r="N206" i="34"/>
  <c r="T206" i="34" s="1"/>
  <c r="N207" i="34"/>
  <c r="T207" i="34" s="1"/>
  <c r="N208" i="34"/>
  <c r="T208" i="34" s="1"/>
  <c r="N209" i="34"/>
  <c r="T209" i="34" s="1"/>
  <c r="N210" i="34"/>
  <c r="T210" i="34" s="1"/>
  <c r="N211" i="34"/>
  <c r="T211" i="34" s="1"/>
  <c r="N212" i="34"/>
  <c r="N213" i="34"/>
  <c r="N214" i="34"/>
  <c r="N215" i="34"/>
  <c r="N216" i="34"/>
  <c r="N217" i="34"/>
  <c r="T217" i="34" s="1"/>
  <c r="N218" i="34"/>
  <c r="T218" i="34" s="1"/>
  <c r="N219" i="34"/>
  <c r="T219" i="34" s="1"/>
  <c r="N220" i="34"/>
  <c r="T220" i="34" s="1"/>
  <c r="N221" i="34"/>
  <c r="T221" i="34" s="1"/>
  <c r="N222" i="34"/>
  <c r="T222" i="34" s="1"/>
  <c r="N223" i="34"/>
  <c r="T223" i="34" s="1"/>
  <c r="N224" i="34"/>
  <c r="T224" i="34" s="1"/>
  <c r="N225" i="34"/>
  <c r="T225" i="34" s="1"/>
  <c r="N226" i="34"/>
  <c r="T226" i="34" s="1"/>
  <c r="N227" i="34"/>
  <c r="T227" i="34" s="1"/>
  <c r="N228" i="34"/>
  <c r="N229" i="34"/>
  <c r="N230" i="34"/>
  <c r="N231" i="34"/>
  <c r="N232" i="34"/>
  <c r="N233" i="34"/>
  <c r="N234" i="34"/>
  <c r="T234" i="34" s="1"/>
  <c r="N235" i="34"/>
  <c r="T235" i="34" s="1"/>
  <c r="N236" i="34"/>
  <c r="T236" i="34" s="1"/>
  <c r="N237" i="34"/>
  <c r="N238" i="34"/>
  <c r="T238" i="34" s="1"/>
  <c r="N239" i="34"/>
  <c r="T239" i="34" s="1"/>
  <c r="N240" i="34"/>
  <c r="T240" i="34" s="1"/>
  <c r="N241" i="34"/>
  <c r="T241" i="34" s="1"/>
  <c r="N242" i="34"/>
  <c r="T242" i="34" s="1"/>
  <c r="N243" i="34"/>
  <c r="T243" i="34" s="1"/>
  <c r="N244" i="34"/>
  <c r="N245" i="34"/>
  <c r="N246" i="34"/>
  <c r="N247" i="34"/>
  <c r="N248" i="34"/>
  <c r="N249" i="34"/>
  <c r="T249" i="34" s="1"/>
  <c r="N250" i="34"/>
  <c r="T250" i="34" s="1"/>
  <c r="N251" i="34"/>
  <c r="T251" i="34" s="1"/>
  <c r="N252" i="34"/>
  <c r="T252" i="34" s="1"/>
  <c r="N253" i="34"/>
  <c r="N254" i="34"/>
  <c r="T254" i="34" s="1"/>
  <c r="N255" i="34"/>
  <c r="T255" i="34" s="1"/>
  <c r="N256" i="34"/>
  <c r="T256" i="34" s="1"/>
  <c r="N257" i="34"/>
  <c r="T257" i="34" s="1"/>
  <c r="N258" i="34"/>
  <c r="T258" i="34" s="1"/>
  <c r="N259" i="34"/>
  <c r="T259" i="34" s="1"/>
  <c r="N260" i="34"/>
  <c r="N261" i="34"/>
  <c r="N262" i="34"/>
  <c r="N263" i="34"/>
  <c r="N264" i="34"/>
  <c r="N265" i="34"/>
  <c r="N266" i="34"/>
  <c r="T266" i="34" s="1"/>
  <c r="N267" i="34"/>
  <c r="T267" i="34" s="1"/>
  <c r="N268" i="34"/>
  <c r="T268" i="34" s="1"/>
  <c r="N269" i="34"/>
  <c r="T269" i="34" s="1"/>
  <c r="N270" i="34"/>
  <c r="T270" i="34" s="1"/>
  <c r="N271" i="34"/>
  <c r="T271" i="34" s="1"/>
  <c r="N272" i="34"/>
  <c r="T272" i="34" s="1"/>
  <c r="N273" i="34"/>
  <c r="T273" i="34" s="1"/>
  <c r="N274" i="34"/>
  <c r="T274" i="34" s="1"/>
  <c r="N275" i="34"/>
  <c r="T275" i="34" s="1"/>
  <c r="N276" i="34"/>
  <c r="N277" i="34"/>
  <c r="N278" i="34"/>
  <c r="N279" i="34"/>
  <c r="N280" i="34"/>
  <c r="N281" i="34"/>
  <c r="T281" i="34" s="1"/>
  <c r="N282" i="34"/>
  <c r="T282" i="34" s="1"/>
  <c r="N283" i="34"/>
  <c r="N284" i="34"/>
  <c r="T284" i="34" s="1"/>
  <c r="N285" i="34"/>
  <c r="N286" i="34"/>
  <c r="T286" i="34" s="1"/>
  <c r="N287" i="34"/>
  <c r="T287" i="34" s="1"/>
  <c r="N288" i="34"/>
  <c r="T288" i="34" s="1"/>
  <c r="N289" i="34"/>
  <c r="T289" i="34" s="1"/>
  <c r="N290" i="34"/>
  <c r="T290" i="34" s="1"/>
  <c r="N291" i="34"/>
  <c r="T291" i="34" s="1"/>
  <c r="N292" i="34"/>
  <c r="N293" i="34"/>
  <c r="N294" i="34"/>
  <c r="N295" i="34"/>
  <c r="N296" i="34"/>
  <c r="N297" i="34"/>
  <c r="T297" i="34" s="1"/>
  <c r="N298" i="34"/>
  <c r="T298" i="34" s="1"/>
  <c r="N299" i="34"/>
  <c r="T299" i="34" s="1"/>
  <c r="N300" i="34"/>
  <c r="T300" i="34" s="1"/>
  <c r="N301" i="34"/>
  <c r="T301" i="34" s="1"/>
  <c r="N302" i="34"/>
  <c r="T302" i="34" s="1"/>
  <c r="N303" i="34"/>
  <c r="T303" i="34" s="1"/>
  <c r="N304" i="34"/>
  <c r="T304" i="34" s="1"/>
  <c r="N305" i="34"/>
  <c r="T305" i="34" s="1"/>
  <c r="N306" i="34"/>
  <c r="T306" i="34" s="1"/>
  <c r="N307" i="34"/>
  <c r="T307" i="34" s="1"/>
  <c r="N308" i="34"/>
  <c r="N309" i="34"/>
  <c r="N310" i="34"/>
  <c r="N311" i="34"/>
  <c r="N312" i="34"/>
  <c r="N313" i="34"/>
  <c r="T313" i="34" s="1"/>
  <c r="N314" i="34"/>
  <c r="T314" i="34" s="1"/>
  <c r="N315" i="34"/>
  <c r="T315" i="34" s="1"/>
  <c r="N316" i="34"/>
  <c r="T316" i="34" s="1"/>
  <c r="N317" i="34"/>
  <c r="T317" i="34" s="1"/>
  <c r="N318" i="34"/>
  <c r="T318" i="34" s="1"/>
  <c r="N319" i="34"/>
  <c r="T319" i="34" s="1"/>
  <c r="N320" i="34"/>
  <c r="T320" i="34" s="1"/>
  <c r="N321" i="34"/>
  <c r="T321" i="34" s="1"/>
  <c r="N322" i="34"/>
  <c r="T322" i="34" s="1"/>
  <c r="N323" i="34"/>
  <c r="T323" i="34" s="1"/>
  <c r="N324" i="34"/>
  <c r="N325" i="34"/>
  <c r="N326" i="34"/>
  <c r="N327" i="34"/>
  <c r="N328" i="34"/>
  <c r="N329" i="34"/>
  <c r="N330" i="34"/>
  <c r="T330" i="34" s="1"/>
  <c r="N331" i="34"/>
  <c r="T331" i="34" s="1"/>
  <c r="N332" i="34"/>
  <c r="T332" i="34" s="1"/>
  <c r="N333" i="34"/>
  <c r="N334" i="34"/>
  <c r="T334" i="34" s="1"/>
  <c r="N335" i="34"/>
  <c r="T335" i="34" s="1"/>
  <c r="N336" i="34"/>
  <c r="T336" i="34" s="1"/>
  <c r="N337" i="34"/>
  <c r="T337" i="34" s="1"/>
  <c r="N338" i="34"/>
  <c r="T338" i="34" s="1"/>
  <c r="N339" i="34"/>
  <c r="T339" i="34" s="1"/>
  <c r="N340" i="34"/>
  <c r="N341" i="34"/>
  <c r="N342" i="34"/>
  <c r="N343" i="34"/>
  <c r="N344" i="34"/>
  <c r="N345" i="34"/>
  <c r="N346" i="34"/>
  <c r="T346" i="34" s="1"/>
  <c r="N347" i="34"/>
  <c r="T347" i="34" s="1"/>
  <c r="N348" i="34"/>
  <c r="T348" i="34" s="1"/>
  <c r="N349" i="34"/>
  <c r="T349" i="34" s="1"/>
  <c r="N350" i="34"/>
  <c r="T350" i="34" s="1"/>
  <c r="N351" i="34"/>
  <c r="T351" i="34" s="1"/>
  <c r="N352" i="34"/>
  <c r="T352" i="34" s="1"/>
  <c r="N353" i="34"/>
  <c r="T353" i="34" s="1"/>
  <c r="N354" i="34"/>
  <c r="T354" i="34" s="1"/>
  <c r="N355" i="34"/>
  <c r="T355" i="34" s="1"/>
  <c r="N356" i="34"/>
  <c r="N357" i="34"/>
  <c r="N358" i="34"/>
  <c r="N359" i="34"/>
  <c r="N360" i="34"/>
  <c r="N361" i="34"/>
  <c r="T361" i="34" s="1"/>
  <c r="N362" i="34"/>
  <c r="T362" i="34" s="1"/>
  <c r="N363" i="34"/>
  <c r="T363" i="34" s="1"/>
  <c r="N364" i="34"/>
  <c r="T364" i="34" s="1"/>
  <c r="N365" i="34"/>
  <c r="T365" i="34" s="1"/>
  <c r="N366" i="34"/>
  <c r="T366" i="34" s="1"/>
  <c r="N367" i="34"/>
  <c r="T367" i="34" s="1"/>
  <c r="N368" i="34"/>
  <c r="T368" i="34" s="1"/>
  <c r="N369" i="34"/>
  <c r="T369" i="34" s="1"/>
  <c r="N370" i="34"/>
  <c r="T370" i="34" s="1"/>
  <c r="N371" i="34"/>
  <c r="T371" i="34" s="1"/>
  <c r="N372" i="34"/>
  <c r="N373" i="34"/>
  <c r="N374" i="34"/>
  <c r="N375" i="34"/>
  <c r="N376" i="34"/>
  <c r="N377" i="34"/>
  <c r="N378" i="34"/>
  <c r="T378" i="34" s="1"/>
  <c r="N379" i="34"/>
  <c r="T379" i="34" s="1"/>
  <c r="N380" i="34"/>
  <c r="T380" i="34" s="1"/>
  <c r="N381" i="34"/>
  <c r="T381" i="34" s="1"/>
  <c r="N382" i="34"/>
  <c r="T382" i="34" s="1"/>
  <c r="N383" i="34"/>
  <c r="T383" i="34" s="1"/>
  <c r="N384" i="34"/>
  <c r="T384" i="34" s="1"/>
  <c r="N385" i="34"/>
  <c r="T385" i="34" s="1"/>
  <c r="N386" i="34"/>
  <c r="T386" i="34" s="1"/>
  <c r="N387" i="34"/>
  <c r="T387" i="34" s="1"/>
  <c r="N388" i="34"/>
  <c r="N389" i="34"/>
  <c r="N390" i="34"/>
  <c r="N391" i="34"/>
  <c r="N392" i="34"/>
  <c r="N393" i="34"/>
  <c r="T393" i="34" s="1"/>
  <c r="N394" i="34"/>
  <c r="T394" i="34" s="1"/>
  <c r="N395" i="34"/>
  <c r="T395" i="34" s="1"/>
  <c r="N396" i="34"/>
  <c r="T396" i="34" s="1"/>
  <c r="N397" i="34"/>
  <c r="T397" i="34" s="1"/>
  <c r="N398" i="34"/>
  <c r="T398" i="34" s="1"/>
  <c r="N399" i="34"/>
  <c r="T399" i="34" s="1"/>
  <c r="N400" i="34"/>
  <c r="T400" i="34" s="1"/>
  <c r="N401" i="34"/>
  <c r="T401" i="34" s="1"/>
  <c r="N402" i="34"/>
  <c r="T402" i="34" s="1"/>
  <c r="N403" i="34"/>
  <c r="T403" i="34" s="1"/>
  <c r="N404" i="34"/>
  <c r="N405" i="34"/>
  <c r="N406" i="34"/>
  <c r="N407" i="34"/>
  <c r="N408" i="34"/>
  <c r="N409" i="34"/>
  <c r="T409" i="34" s="1"/>
  <c r="N410" i="34"/>
  <c r="T410" i="34" s="1"/>
  <c r="N411" i="34"/>
  <c r="T411" i="34" s="1"/>
  <c r="N412" i="34"/>
  <c r="T412" i="34" s="1"/>
  <c r="N413" i="34"/>
  <c r="N414" i="34"/>
  <c r="T414" i="34" s="1"/>
  <c r="N415" i="34"/>
  <c r="T415" i="34" s="1"/>
  <c r="N416" i="34"/>
  <c r="T416" i="34" s="1"/>
  <c r="N417" i="34"/>
  <c r="T417" i="34" s="1"/>
  <c r="N418" i="34"/>
  <c r="T418" i="34" s="1"/>
  <c r="N419" i="34"/>
  <c r="T419" i="34" s="1"/>
  <c r="N420" i="34"/>
  <c r="N421" i="34"/>
  <c r="N422" i="34"/>
  <c r="N423" i="34"/>
  <c r="N424" i="34"/>
  <c r="N425" i="34"/>
  <c r="N426" i="34"/>
  <c r="T426" i="34" s="1"/>
  <c r="N427" i="34"/>
  <c r="T427" i="34" s="1"/>
  <c r="N428" i="34"/>
  <c r="T428" i="34" s="1"/>
  <c r="N429" i="34"/>
  <c r="T429" i="34" s="1"/>
  <c r="N430" i="34"/>
  <c r="T430" i="34" s="1"/>
  <c r="N431" i="34"/>
  <c r="T431" i="34" s="1"/>
  <c r="N432" i="34"/>
  <c r="T432" i="34" s="1"/>
  <c r="N433" i="34"/>
  <c r="T433" i="34" s="1"/>
  <c r="N434" i="34"/>
  <c r="T434" i="34" s="1"/>
  <c r="N435" i="34"/>
  <c r="T435" i="34" s="1"/>
  <c r="N436" i="34"/>
  <c r="N437" i="34"/>
  <c r="N438" i="34"/>
  <c r="N439" i="34"/>
  <c r="N440" i="34"/>
  <c r="N441" i="34"/>
  <c r="T441" i="34" s="1"/>
  <c r="N442" i="34"/>
  <c r="T442" i="34" s="1"/>
  <c r="N443" i="34"/>
  <c r="T443" i="34" s="1"/>
  <c r="N444" i="34"/>
  <c r="T444" i="34" s="1"/>
  <c r="N445" i="34"/>
  <c r="T445" i="34" s="1"/>
  <c r="N446" i="34"/>
  <c r="T446" i="34" s="1"/>
  <c r="N447" i="34"/>
  <c r="T447" i="34" s="1"/>
  <c r="N448" i="34"/>
  <c r="T448" i="34" s="1"/>
  <c r="N449" i="34"/>
  <c r="T449" i="34" s="1"/>
  <c r="N450" i="34"/>
  <c r="T450" i="34" s="1"/>
  <c r="N451" i="34"/>
  <c r="T451" i="34" s="1"/>
  <c r="N452" i="34"/>
  <c r="N453" i="34"/>
  <c r="N454" i="34"/>
  <c r="N455" i="34"/>
  <c r="N456" i="34"/>
  <c r="N457" i="34"/>
  <c r="N458" i="34"/>
  <c r="T458" i="34" s="1"/>
  <c r="N459" i="34"/>
  <c r="T459" i="34" s="1"/>
  <c r="N460" i="34"/>
  <c r="T460" i="34" s="1"/>
  <c r="N461" i="34"/>
  <c r="N462" i="34"/>
  <c r="T462" i="34" s="1"/>
  <c r="N463" i="34"/>
  <c r="T463" i="34" s="1"/>
  <c r="N464" i="34"/>
  <c r="T464" i="34" s="1"/>
  <c r="N465" i="34"/>
  <c r="T465" i="34" s="1"/>
  <c r="N466" i="34"/>
  <c r="T466" i="34" s="1"/>
  <c r="N467" i="34"/>
  <c r="T467" i="34" s="1"/>
  <c r="N468" i="34"/>
  <c r="N469" i="34"/>
  <c r="N470" i="34"/>
  <c r="N471" i="34"/>
  <c r="N472" i="34"/>
  <c r="N473" i="34"/>
  <c r="T473" i="34" s="1"/>
  <c r="N474" i="34"/>
  <c r="T474" i="34" s="1"/>
  <c r="N475" i="34"/>
  <c r="T475" i="34" s="1"/>
  <c r="N476" i="34"/>
  <c r="T476" i="34" s="1"/>
  <c r="N477" i="34"/>
  <c r="T477" i="34" s="1"/>
  <c r="N478" i="34"/>
  <c r="T478" i="34" s="1"/>
  <c r="N479" i="34"/>
  <c r="T479" i="34" s="1"/>
  <c r="N480" i="34"/>
  <c r="T480" i="34" s="1"/>
  <c r="N481" i="34"/>
  <c r="T481" i="34" s="1"/>
  <c r="N482" i="34"/>
  <c r="T482" i="34" s="1"/>
  <c r="N483" i="34"/>
  <c r="T483" i="34" s="1"/>
  <c r="N484" i="34"/>
  <c r="N485" i="34"/>
  <c r="N486" i="34"/>
  <c r="N487" i="34"/>
  <c r="N488" i="34"/>
  <c r="N489" i="34"/>
  <c r="N490" i="34"/>
  <c r="T490" i="34" s="1"/>
  <c r="N491" i="34"/>
  <c r="T491" i="34" s="1"/>
  <c r="N492" i="34"/>
  <c r="T492" i="34" s="1"/>
  <c r="N493" i="34"/>
  <c r="T493" i="34" s="1"/>
  <c r="N494" i="34"/>
  <c r="T494" i="34" s="1"/>
  <c r="N495" i="34"/>
  <c r="T495" i="34" s="1"/>
  <c r="N496" i="34"/>
  <c r="T496" i="34" s="1"/>
  <c r="N497" i="34"/>
  <c r="T497" i="34" s="1"/>
  <c r="N498" i="34"/>
  <c r="T498" i="34" s="1"/>
  <c r="N499" i="34"/>
  <c r="T499" i="34" s="1"/>
  <c r="N500" i="34"/>
  <c r="N501" i="34"/>
  <c r="N502" i="34"/>
  <c r="N503" i="34"/>
  <c r="N504" i="34"/>
  <c r="N505" i="34"/>
  <c r="T505" i="34" s="1"/>
  <c r="N506" i="34"/>
  <c r="T506" i="34" s="1"/>
  <c r="N507" i="34"/>
  <c r="T507" i="34" s="1"/>
  <c r="N508" i="34"/>
  <c r="T508" i="34" s="1"/>
  <c r="N509" i="34"/>
  <c r="T509" i="34" s="1"/>
  <c r="N510" i="34"/>
  <c r="T510" i="34" s="1"/>
  <c r="N511" i="34"/>
  <c r="T511" i="34" s="1"/>
  <c r="N512" i="34"/>
  <c r="T512" i="34" s="1"/>
  <c r="N513" i="34"/>
  <c r="T513" i="34" s="1"/>
  <c r="N514" i="34"/>
  <c r="T514" i="34" s="1"/>
  <c r="N515" i="34"/>
  <c r="T515" i="34" s="1"/>
  <c r="N516" i="34"/>
  <c r="N517" i="34"/>
  <c r="R517" i="34"/>
  <c r="T517" i="34" s="1"/>
  <c r="N518" i="34"/>
  <c r="R518" i="34"/>
  <c r="T518" i="34" s="1"/>
  <c r="N519" i="34"/>
  <c r="R519" i="34"/>
  <c r="N520" i="34"/>
  <c r="R520" i="34"/>
  <c r="N521" i="34"/>
  <c r="R521" i="34"/>
  <c r="N522" i="34"/>
  <c r="R522" i="34"/>
  <c r="N523" i="34"/>
  <c r="R523" i="34"/>
  <c r="N524" i="34"/>
  <c r="R524" i="34"/>
  <c r="N525" i="34"/>
  <c r="R525" i="34"/>
  <c r="M87" i="3"/>
  <c r="L87" i="3"/>
  <c r="T8" i="34"/>
  <c r="T9" i="34"/>
  <c r="T10" i="34"/>
  <c r="T11" i="34"/>
  <c r="T12" i="34"/>
  <c r="T14" i="34"/>
  <c r="T15" i="34"/>
  <c r="T16" i="34"/>
  <c r="T17" i="34"/>
  <c r="T18" i="34"/>
  <c r="T19" i="34"/>
  <c r="T20" i="34"/>
  <c r="T21" i="34"/>
  <c r="T22" i="34"/>
  <c r="T23" i="34"/>
  <c r="T24" i="34"/>
  <c r="T25" i="34"/>
  <c r="T26" i="34"/>
  <c r="T27" i="34"/>
  <c r="T28" i="34"/>
  <c r="T29" i="34"/>
  <c r="T30" i="34"/>
  <c r="T31" i="34"/>
  <c r="T32" i="34"/>
  <c r="T33" i="34"/>
  <c r="T34" i="34"/>
  <c r="T35" i="34"/>
  <c r="T36" i="34"/>
  <c r="T37" i="34"/>
  <c r="T38" i="34"/>
  <c r="T39" i="34"/>
  <c r="T40" i="34"/>
  <c r="T41" i="34"/>
  <c r="T42" i="34"/>
  <c r="T43" i="34"/>
  <c r="T44" i="34"/>
  <c r="T45" i="34"/>
  <c r="T46" i="34"/>
  <c r="T47" i="34"/>
  <c r="T48" i="34"/>
  <c r="T49" i="34"/>
  <c r="T50" i="34"/>
  <c r="T51" i="34"/>
  <c r="T52" i="34"/>
  <c r="T53" i="34"/>
  <c r="T54" i="34"/>
  <c r="T55" i="34"/>
  <c r="T56" i="34"/>
  <c r="T57" i="34"/>
  <c r="T58" i="34"/>
  <c r="T59" i="34"/>
  <c r="T60" i="34"/>
  <c r="T61" i="34"/>
  <c r="T62" i="34"/>
  <c r="T63" i="34"/>
  <c r="T64" i="34"/>
  <c r="T65" i="34"/>
  <c r="T66" i="34"/>
  <c r="T67" i="34"/>
  <c r="T68" i="34"/>
  <c r="T69" i="34"/>
  <c r="T70" i="34"/>
  <c r="T71" i="34"/>
  <c r="T72" i="34"/>
  <c r="T73" i="34"/>
  <c r="T74" i="34"/>
  <c r="T75" i="34"/>
  <c r="T76" i="34"/>
  <c r="T77" i="34"/>
  <c r="T78" i="34"/>
  <c r="T79" i="34"/>
  <c r="T80" i="34"/>
  <c r="T81" i="34"/>
  <c r="T82" i="34"/>
  <c r="T83" i="34"/>
  <c r="T84" i="34"/>
  <c r="T85" i="34"/>
  <c r="T86" i="34"/>
  <c r="T87" i="34"/>
  <c r="T88" i="34"/>
  <c r="T89" i="34"/>
  <c r="T91" i="34"/>
  <c r="T92" i="34"/>
  <c r="T93" i="34"/>
  <c r="T94" i="34"/>
  <c r="T96" i="34"/>
  <c r="T97" i="34"/>
  <c r="T98" i="34"/>
  <c r="T100" i="34"/>
  <c r="T101" i="34"/>
  <c r="T102" i="34"/>
  <c r="T103" i="34"/>
  <c r="T104" i="34"/>
  <c r="T105" i="34"/>
  <c r="T106" i="34"/>
  <c r="T107" i="34"/>
  <c r="T108" i="34"/>
  <c r="T109" i="34"/>
  <c r="T110" i="34"/>
  <c r="T112" i="34"/>
  <c r="T113" i="34"/>
  <c r="T114" i="34"/>
  <c r="T116" i="34"/>
  <c r="T117" i="34"/>
  <c r="T118" i="34"/>
  <c r="T119" i="34"/>
  <c r="T120" i="34"/>
  <c r="T121" i="34"/>
  <c r="T122" i="34"/>
  <c r="T123" i="34"/>
  <c r="T124" i="34"/>
  <c r="T130" i="34"/>
  <c r="T132" i="34"/>
  <c r="T133" i="34"/>
  <c r="T134" i="34"/>
  <c r="T135" i="34"/>
  <c r="T136" i="34"/>
  <c r="T137" i="34"/>
  <c r="T138" i="34"/>
  <c r="T139" i="34"/>
  <c r="T140" i="34"/>
  <c r="T148" i="34"/>
  <c r="T149" i="34"/>
  <c r="T150" i="34"/>
  <c r="T151" i="34"/>
  <c r="T152" i="34"/>
  <c r="T155" i="34"/>
  <c r="T164" i="34"/>
  <c r="T165" i="34"/>
  <c r="T166" i="34"/>
  <c r="T167" i="34"/>
  <c r="T168" i="34"/>
  <c r="T171" i="34"/>
  <c r="T173" i="34"/>
  <c r="T180" i="34"/>
  <c r="T181" i="34"/>
  <c r="T182" i="34"/>
  <c r="T183" i="34"/>
  <c r="T184" i="34"/>
  <c r="T189" i="34"/>
  <c r="T190" i="34"/>
  <c r="T196" i="34"/>
  <c r="T197" i="34"/>
  <c r="T198" i="34"/>
  <c r="T199" i="34"/>
  <c r="T200" i="34"/>
  <c r="T201" i="34"/>
  <c r="T212" i="34"/>
  <c r="T213" i="34"/>
  <c r="T214" i="34"/>
  <c r="T215" i="34"/>
  <c r="T216" i="34"/>
  <c r="T228" i="34"/>
  <c r="T229" i="34"/>
  <c r="T230" i="34"/>
  <c r="T231" i="34"/>
  <c r="T232" i="34"/>
  <c r="T233" i="34"/>
  <c r="T237" i="34"/>
  <c r="T244" i="34"/>
  <c r="T245" i="34"/>
  <c r="T246" i="34"/>
  <c r="T247" i="34"/>
  <c r="T248" i="34"/>
  <c r="T253" i="34"/>
  <c r="T260" i="34"/>
  <c r="T261" i="34"/>
  <c r="T262" i="34"/>
  <c r="T263" i="34"/>
  <c r="T264" i="34"/>
  <c r="T265" i="34"/>
  <c r="T276" i="34"/>
  <c r="T277" i="34"/>
  <c r="T278" i="34"/>
  <c r="T279" i="34"/>
  <c r="T280" i="34"/>
  <c r="T283" i="34"/>
  <c r="T285" i="34"/>
  <c r="T292" i="34"/>
  <c r="T293" i="34"/>
  <c r="T294" i="34"/>
  <c r="T295" i="34"/>
  <c r="T296" i="34"/>
  <c r="T308" i="34"/>
  <c r="T309" i="34"/>
  <c r="T310" i="34"/>
  <c r="T311" i="34"/>
  <c r="T312" i="34"/>
  <c r="T324" i="34"/>
  <c r="T325" i="34"/>
  <c r="T326" i="34"/>
  <c r="T327" i="34"/>
  <c r="T328" i="34"/>
  <c r="T329" i="34"/>
  <c r="T333" i="34"/>
  <c r="T340" i="34"/>
  <c r="T341" i="34"/>
  <c r="T342" i="34"/>
  <c r="T343" i="34"/>
  <c r="T344" i="34"/>
  <c r="T345" i="34"/>
  <c r="T356" i="34"/>
  <c r="T357" i="34"/>
  <c r="T358" i="34"/>
  <c r="T359" i="34"/>
  <c r="T360" i="34"/>
  <c r="T372" i="34"/>
  <c r="T373" i="34"/>
  <c r="T374" i="34"/>
  <c r="T375" i="34"/>
  <c r="T376" i="34"/>
  <c r="T377" i="34"/>
  <c r="T388" i="34"/>
  <c r="T389" i="34"/>
  <c r="T390" i="34"/>
  <c r="T391" i="34"/>
  <c r="T392" i="34"/>
  <c r="T404" i="34"/>
  <c r="T405" i="34"/>
  <c r="T406" i="34"/>
  <c r="T407" i="34"/>
  <c r="T408" i="34"/>
  <c r="T413" i="34"/>
  <c r="T420" i="34"/>
  <c r="T421" i="34"/>
  <c r="T422" i="34"/>
  <c r="T423" i="34"/>
  <c r="T424" i="34"/>
  <c r="T425" i="34"/>
  <c r="T436" i="34"/>
  <c r="T437" i="34"/>
  <c r="T438" i="34"/>
  <c r="T439" i="34"/>
  <c r="T440" i="34"/>
  <c r="T452" i="34"/>
  <c r="T453" i="34"/>
  <c r="T454" i="34"/>
  <c r="T455" i="34"/>
  <c r="T456" i="34"/>
  <c r="T457" i="34"/>
  <c r="T461" i="34"/>
  <c r="T468" i="34"/>
  <c r="T469" i="34"/>
  <c r="T470" i="34"/>
  <c r="T471" i="34"/>
  <c r="T472" i="34"/>
  <c r="T484" i="34"/>
  <c r="T485" i="34"/>
  <c r="T486" i="34"/>
  <c r="T487" i="34"/>
  <c r="T488" i="34"/>
  <c r="T489" i="34"/>
  <c r="T500" i="34"/>
  <c r="T501" i="34"/>
  <c r="T502" i="34"/>
  <c r="T503" i="34"/>
  <c r="T504" i="34"/>
  <c r="T516" i="34"/>
  <c r="N10" i="33"/>
  <c r="U10" i="33" s="1"/>
  <c r="N11" i="33"/>
  <c r="U11" i="33" s="1"/>
  <c r="N12" i="33"/>
  <c r="U12" i="33" s="1"/>
  <c r="N13" i="33"/>
  <c r="U13" i="33" s="1"/>
  <c r="N14" i="33"/>
  <c r="U14" i="33" s="1"/>
  <c r="N15" i="33"/>
  <c r="U15" i="33" s="1"/>
  <c r="N16" i="33"/>
  <c r="U16" i="33" s="1"/>
  <c r="N17" i="33"/>
  <c r="U17" i="33" s="1"/>
  <c r="N18" i="33"/>
  <c r="U18" i="33" s="1"/>
  <c r="N19" i="33"/>
  <c r="U19" i="33" s="1"/>
  <c r="N20" i="33"/>
  <c r="U20" i="33" s="1"/>
  <c r="N21" i="33"/>
  <c r="U21" i="33" s="1"/>
  <c r="N22" i="33"/>
  <c r="U22" i="33" s="1"/>
  <c r="N23" i="33"/>
  <c r="U23" i="33" s="1"/>
  <c r="N24" i="33"/>
  <c r="U24" i="33" s="1"/>
  <c r="N25" i="33"/>
  <c r="U25" i="33"/>
  <c r="N26" i="33"/>
  <c r="U26" i="33" s="1"/>
  <c r="N27" i="33"/>
  <c r="U27" i="33" s="1"/>
  <c r="N28" i="33"/>
  <c r="U28" i="33" s="1"/>
  <c r="N29" i="33"/>
  <c r="U29" i="33" s="1"/>
  <c r="N30" i="33"/>
  <c r="U30" i="33" s="1"/>
  <c r="N31" i="33"/>
  <c r="U31" i="33" s="1"/>
  <c r="N32" i="33"/>
  <c r="U32" i="33" s="1"/>
  <c r="N33" i="33"/>
  <c r="U33" i="33" s="1"/>
  <c r="N34" i="33"/>
  <c r="U34" i="33" s="1"/>
  <c r="N35" i="33"/>
  <c r="U35" i="33" s="1"/>
  <c r="N36" i="33"/>
  <c r="U36" i="33" s="1"/>
  <c r="N37" i="33"/>
  <c r="U37" i="33" s="1"/>
  <c r="N38" i="33"/>
  <c r="U38" i="33" s="1"/>
  <c r="N39" i="33"/>
  <c r="U39" i="33" s="1"/>
  <c r="N40" i="33"/>
  <c r="U40" i="33" s="1"/>
  <c r="N41" i="33"/>
  <c r="U41" i="33" s="1"/>
  <c r="N42" i="33"/>
  <c r="U42" i="33" s="1"/>
  <c r="N43" i="33"/>
  <c r="U43" i="33" s="1"/>
  <c r="N44" i="33"/>
  <c r="U44" i="33" s="1"/>
  <c r="N45" i="33"/>
  <c r="U45" i="33" s="1"/>
  <c r="N46" i="33"/>
  <c r="U46" i="33" s="1"/>
  <c r="N47" i="33"/>
  <c r="U47" i="33" s="1"/>
  <c r="N48" i="33"/>
  <c r="U48" i="33" s="1"/>
  <c r="N49" i="33"/>
  <c r="U49" i="33" s="1"/>
  <c r="N50" i="33"/>
  <c r="U50" i="33" s="1"/>
  <c r="N51" i="33"/>
  <c r="U51" i="33" s="1"/>
  <c r="N52" i="33"/>
  <c r="U52" i="33" s="1"/>
  <c r="N53" i="33"/>
  <c r="U53" i="33" s="1"/>
  <c r="N54" i="33"/>
  <c r="U54" i="33" s="1"/>
  <c r="N55" i="33"/>
  <c r="U55" i="33" s="1"/>
  <c r="N56" i="33"/>
  <c r="U56" i="33" s="1"/>
  <c r="N57" i="33"/>
  <c r="U57" i="33"/>
  <c r="N58" i="33"/>
  <c r="U58" i="33" s="1"/>
  <c r="N59" i="33"/>
  <c r="U59" i="33" s="1"/>
  <c r="N60" i="33"/>
  <c r="U60" i="33" s="1"/>
  <c r="N61" i="33"/>
  <c r="U61" i="33" s="1"/>
  <c r="N62" i="33"/>
  <c r="U62" i="33" s="1"/>
  <c r="N63" i="33"/>
  <c r="U63" i="33" s="1"/>
  <c r="N64" i="33"/>
  <c r="U64" i="33" s="1"/>
  <c r="N65" i="33"/>
  <c r="U65" i="33" s="1"/>
  <c r="N66" i="33"/>
  <c r="U66" i="33" s="1"/>
  <c r="N67" i="33"/>
  <c r="U67" i="33"/>
  <c r="N68" i="33"/>
  <c r="U68" i="33" s="1"/>
  <c r="N69" i="33"/>
  <c r="U69" i="33" s="1"/>
  <c r="N70" i="33"/>
  <c r="U70" i="33" s="1"/>
  <c r="N71" i="33"/>
  <c r="U71" i="33" s="1"/>
  <c r="N72" i="33"/>
  <c r="U72" i="33" s="1"/>
  <c r="N73" i="33"/>
  <c r="U73" i="33" s="1"/>
  <c r="N74" i="33"/>
  <c r="U74" i="33" s="1"/>
  <c r="N75" i="33"/>
  <c r="U75" i="33" s="1"/>
  <c r="N76" i="33"/>
  <c r="U76" i="33" s="1"/>
  <c r="N77" i="33"/>
  <c r="U77" i="33" s="1"/>
  <c r="N78" i="33"/>
  <c r="U78" i="33" s="1"/>
  <c r="N79" i="33"/>
  <c r="U79" i="33" s="1"/>
  <c r="N80" i="33"/>
  <c r="U80" i="33" s="1"/>
  <c r="N81" i="33"/>
  <c r="U81" i="33"/>
  <c r="N82" i="33"/>
  <c r="U82" i="33" s="1"/>
  <c r="N83" i="33"/>
  <c r="U83" i="33" s="1"/>
  <c r="N84" i="33"/>
  <c r="U84" i="33" s="1"/>
  <c r="N85" i="33"/>
  <c r="U85" i="33" s="1"/>
  <c r="N86" i="33"/>
  <c r="U86" i="33" s="1"/>
  <c r="N87" i="33"/>
  <c r="U87" i="33"/>
  <c r="N88" i="33"/>
  <c r="U88" i="33" s="1"/>
  <c r="N89" i="33"/>
  <c r="U89" i="33" s="1"/>
  <c r="N90" i="33"/>
  <c r="U90" i="33" s="1"/>
  <c r="N91" i="33"/>
  <c r="U91" i="33" s="1"/>
  <c r="N92" i="33"/>
  <c r="U92" i="33" s="1"/>
  <c r="N93" i="33"/>
  <c r="U93" i="33" s="1"/>
  <c r="N94" i="33"/>
  <c r="U94" i="33" s="1"/>
  <c r="N95" i="33"/>
  <c r="U95" i="33" s="1"/>
  <c r="N96" i="33"/>
  <c r="U96" i="33" s="1"/>
  <c r="N97" i="33"/>
  <c r="U97" i="33" s="1"/>
  <c r="N98" i="33"/>
  <c r="U98" i="33" s="1"/>
  <c r="N99" i="33"/>
  <c r="U99" i="33" s="1"/>
  <c r="N100" i="33"/>
  <c r="U100" i="33" s="1"/>
  <c r="N101" i="33"/>
  <c r="U101" i="33" s="1"/>
  <c r="N102" i="33"/>
  <c r="U102" i="33" s="1"/>
  <c r="N103" i="33"/>
  <c r="U103" i="33" s="1"/>
  <c r="N104" i="33"/>
  <c r="U104" i="33" s="1"/>
  <c r="N105" i="33"/>
  <c r="U105" i="33" s="1"/>
  <c r="N106" i="33"/>
  <c r="U106" i="33" s="1"/>
  <c r="N107" i="33"/>
  <c r="U107" i="33" s="1"/>
  <c r="N108" i="33"/>
  <c r="U108" i="33" s="1"/>
  <c r="N109" i="33"/>
  <c r="U109" i="33" s="1"/>
  <c r="N110" i="33"/>
  <c r="U110" i="33" s="1"/>
  <c r="N111" i="33"/>
  <c r="U111" i="33" s="1"/>
  <c r="N112" i="33"/>
  <c r="U112" i="33" s="1"/>
  <c r="N113" i="33"/>
  <c r="U113" i="33" s="1"/>
  <c r="N114" i="33"/>
  <c r="U114" i="33" s="1"/>
  <c r="N115" i="33"/>
  <c r="U115" i="33"/>
  <c r="N116" i="33"/>
  <c r="U116" i="33" s="1"/>
  <c r="N117" i="33"/>
  <c r="U117" i="33" s="1"/>
  <c r="N118" i="33"/>
  <c r="U118" i="33" s="1"/>
  <c r="N119" i="33"/>
  <c r="U119" i="33" s="1"/>
  <c r="N120" i="33"/>
  <c r="U120" i="33" s="1"/>
  <c r="N121" i="33"/>
  <c r="U121" i="33" s="1"/>
  <c r="N122" i="33"/>
  <c r="U122" i="33" s="1"/>
  <c r="N123" i="33"/>
  <c r="U123" i="33" s="1"/>
  <c r="N124" i="33"/>
  <c r="U124" i="33" s="1"/>
  <c r="N125" i="33"/>
  <c r="U125" i="33" s="1"/>
  <c r="N126" i="33"/>
  <c r="U126" i="33" s="1"/>
  <c r="N127" i="33"/>
  <c r="U127" i="33"/>
  <c r="N128" i="33"/>
  <c r="U128" i="33" s="1"/>
  <c r="N129" i="33"/>
  <c r="U129" i="33"/>
  <c r="N130" i="33"/>
  <c r="U130" i="33" s="1"/>
  <c r="N131" i="33"/>
  <c r="U131" i="33" s="1"/>
  <c r="N132" i="33"/>
  <c r="U132" i="33" s="1"/>
  <c r="N133" i="33"/>
  <c r="U133" i="33" s="1"/>
  <c r="N134" i="33"/>
  <c r="U134" i="33" s="1"/>
  <c r="N135" i="33"/>
  <c r="U135" i="33" s="1"/>
  <c r="N136" i="33"/>
  <c r="U136" i="33" s="1"/>
  <c r="N137" i="33"/>
  <c r="U137" i="33" s="1"/>
  <c r="N138" i="33"/>
  <c r="U138" i="33" s="1"/>
  <c r="N139" i="33"/>
  <c r="U139" i="33" s="1"/>
  <c r="N140" i="33"/>
  <c r="U140" i="33" s="1"/>
  <c r="N141" i="33"/>
  <c r="U141" i="33" s="1"/>
  <c r="N142" i="33"/>
  <c r="U142" i="33" s="1"/>
  <c r="N143" i="33"/>
  <c r="U143" i="33" s="1"/>
  <c r="N144" i="33"/>
  <c r="U144" i="33" s="1"/>
  <c r="N145" i="33"/>
  <c r="U145" i="33"/>
  <c r="N146" i="33"/>
  <c r="U146" i="33" s="1"/>
  <c r="N147" i="33"/>
  <c r="U147" i="33" s="1"/>
  <c r="N148" i="33"/>
  <c r="U148" i="33" s="1"/>
  <c r="N149" i="33"/>
  <c r="U149" i="33" s="1"/>
  <c r="N150" i="33"/>
  <c r="U150" i="33" s="1"/>
  <c r="N151" i="33"/>
  <c r="U151" i="33" s="1"/>
  <c r="N152" i="33"/>
  <c r="U152" i="33" s="1"/>
  <c r="N153" i="33"/>
  <c r="U153" i="33" s="1"/>
  <c r="N154" i="33"/>
  <c r="U154" i="33" s="1"/>
  <c r="N155" i="33"/>
  <c r="U155" i="33" s="1"/>
  <c r="N156" i="33"/>
  <c r="U156" i="33" s="1"/>
  <c r="N157" i="33"/>
  <c r="U157" i="33" s="1"/>
  <c r="N158" i="33"/>
  <c r="U158" i="33" s="1"/>
  <c r="N159" i="33"/>
  <c r="U159" i="33" s="1"/>
  <c r="N160" i="33"/>
  <c r="U160" i="33" s="1"/>
  <c r="N161" i="33"/>
  <c r="U161" i="33" s="1"/>
  <c r="N162" i="33"/>
  <c r="U162" i="33" s="1"/>
  <c r="N163" i="33"/>
  <c r="U163" i="33" s="1"/>
  <c r="N164" i="33"/>
  <c r="U164" i="33" s="1"/>
  <c r="N165" i="33"/>
  <c r="U165" i="33" s="1"/>
  <c r="N166" i="33"/>
  <c r="U166" i="33" s="1"/>
  <c r="N167" i="33"/>
  <c r="U167" i="33"/>
  <c r="N168" i="33"/>
  <c r="U168" i="33" s="1"/>
  <c r="N169" i="33"/>
  <c r="U169" i="33" s="1"/>
  <c r="N170" i="33"/>
  <c r="U170" i="33" s="1"/>
  <c r="N171" i="33"/>
  <c r="U171" i="33" s="1"/>
  <c r="N172" i="33"/>
  <c r="U172" i="33" s="1"/>
  <c r="N173" i="33"/>
  <c r="U173" i="33" s="1"/>
  <c r="N174" i="33"/>
  <c r="U174" i="33" s="1"/>
  <c r="N175" i="33"/>
  <c r="U175" i="33" s="1"/>
  <c r="N176" i="33"/>
  <c r="U176" i="33" s="1"/>
  <c r="N177" i="33"/>
  <c r="U177" i="33" s="1"/>
  <c r="N178" i="33"/>
  <c r="U178" i="33" s="1"/>
  <c r="N179" i="33"/>
  <c r="U179" i="33" s="1"/>
  <c r="N180" i="33"/>
  <c r="U180" i="33" s="1"/>
  <c r="N181" i="33"/>
  <c r="U181" i="33" s="1"/>
  <c r="N182" i="33"/>
  <c r="U182" i="33" s="1"/>
  <c r="N183" i="33"/>
  <c r="U183" i="33"/>
  <c r="N184" i="33"/>
  <c r="U184" i="33"/>
  <c r="N185" i="33"/>
  <c r="U185" i="33" s="1"/>
  <c r="N186" i="33"/>
  <c r="U186" i="33" s="1"/>
  <c r="N187" i="33"/>
  <c r="U187" i="33" s="1"/>
  <c r="N188" i="33"/>
  <c r="U188" i="33" s="1"/>
  <c r="N189" i="33"/>
  <c r="U189" i="33" s="1"/>
  <c r="N190" i="33"/>
  <c r="U190" i="33" s="1"/>
  <c r="N191" i="33"/>
  <c r="U191" i="33" s="1"/>
  <c r="N192" i="33"/>
  <c r="U192" i="33" s="1"/>
  <c r="N193" i="33"/>
  <c r="U193" i="33" s="1"/>
  <c r="N194" i="33"/>
  <c r="U194" i="33" s="1"/>
  <c r="N195" i="33"/>
  <c r="U195" i="33" s="1"/>
  <c r="N196" i="33"/>
  <c r="U196" i="33" s="1"/>
  <c r="N197" i="33"/>
  <c r="U197" i="33" s="1"/>
  <c r="N198" i="33"/>
  <c r="U198" i="33" s="1"/>
  <c r="N199" i="33"/>
  <c r="U199" i="33" s="1"/>
  <c r="N200" i="33"/>
  <c r="U200" i="33" s="1"/>
  <c r="N201" i="33"/>
  <c r="U201" i="33"/>
  <c r="N202" i="33"/>
  <c r="U202" i="33" s="1"/>
  <c r="N203" i="33"/>
  <c r="U203" i="33" s="1"/>
  <c r="N204" i="33"/>
  <c r="U204" i="33" s="1"/>
  <c r="N205" i="33"/>
  <c r="U205" i="33" s="1"/>
  <c r="N206" i="33"/>
  <c r="U206" i="33" s="1"/>
  <c r="N207" i="33"/>
  <c r="U207" i="33" s="1"/>
  <c r="N208" i="33"/>
  <c r="U208" i="33"/>
  <c r="N209" i="33"/>
  <c r="U209" i="33" s="1"/>
  <c r="N210" i="33"/>
  <c r="U210" i="33"/>
  <c r="N211" i="33"/>
  <c r="U211" i="33" s="1"/>
  <c r="N212" i="33"/>
  <c r="U212" i="33" s="1"/>
  <c r="N213" i="33"/>
  <c r="U213" i="33" s="1"/>
  <c r="N214" i="33"/>
  <c r="U214" i="33" s="1"/>
  <c r="N215" i="33"/>
  <c r="U215" i="33" s="1"/>
  <c r="N216" i="33"/>
  <c r="U216" i="33" s="1"/>
  <c r="N217" i="33"/>
  <c r="U217" i="33" s="1"/>
  <c r="N218" i="33"/>
  <c r="U218" i="33" s="1"/>
  <c r="N219" i="33"/>
  <c r="U219" i="33" s="1"/>
  <c r="N220" i="33"/>
  <c r="U220" i="33"/>
  <c r="N221" i="33"/>
  <c r="U221" i="33" s="1"/>
  <c r="N222" i="33"/>
  <c r="U222" i="33" s="1"/>
  <c r="N223" i="33"/>
  <c r="U223" i="33" s="1"/>
  <c r="N224" i="33"/>
  <c r="U224" i="33" s="1"/>
  <c r="N225" i="33"/>
  <c r="U225" i="33" s="1"/>
  <c r="L45" i="3"/>
  <c r="N41" i="3"/>
  <c r="T519" i="34" l="1"/>
  <c r="N527" i="34"/>
  <c r="I18" i="2"/>
  <c r="A41" i="2" l="1"/>
  <c r="N80" i="3"/>
  <c r="N81" i="3"/>
  <c r="N82" i="3"/>
  <c r="N83" i="3"/>
  <c r="N85" i="3"/>
  <c r="N86" i="3"/>
  <c r="G23" i="35" l="1"/>
  <c r="D22" i="35"/>
  <c r="D23" i="35"/>
  <c r="I23" i="35" l="1"/>
  <c r="M67" i="12"/>
  <c r="M66" i="12"/>
  <c r="M65" i="12"/>
  <c r="M64" i="12"/>
  <c r="I83" i="2"/>
  <c r="I39" i="2"/>
  <c r="I40" i="2"/>
  <c r="D67" i="24" l="1"/>
  <c r="D48" i="24" l="1"/>
  <c r="G3" i="11" l="1"/>
  <c r="G4" i="11"/>
  <c r="G5" i="11"/>
  <c r="G6" i="11"/>
  <c r="G7" i="11"/>
  <c r="G8" i="11"/>
  <c r="G9" i="11"/>
  <c r="G10" i="11"/>
  <c r="G11" i="11"/>
  <c r="G12" i="11"/>
  <c r="G13" i="11"/>
  <c r="G14" i="11"/>
  <c r="G15" i="11"/>
  <c r="G16" i="11"/>
  <c r="G17" i="11"/>
  <c r="G18" i="11"/>
  <c r="G19" i="11"/>
  <c r="G20" i="11"/>
  <c r="G21" i="11"/>
  <c r="G22" i="11"/>
  <c r="G23" i="11"/>
  <c r="G24" i="11"/>
  <c r="G25" i="11"/>
  <c r="G26" i="11"/>
  <c r="G27" i="11"/>
  <c r="G28" i="11"/>
  <c r="G29" i="11"/>
  <c r="G30" i="11"/>
  <c r="G31" i="11"/>
  <c r="G32" i="11"/>
  <c r="G33" i="11"/>
  <c r="G34" i="11"/>
  <c r="G35" i="11"/>
  <c r="G36" i="11"/>
  <c r="G37" i="11"/>
  <c r="G38" i="11"/>
  <c r="G39" i="11"/>
  <c r="G40" i="11"/>
  <c r="G41" i="11"/>
  <c r="G42" i="11"/>
  <c r="G43" i="11"/>
  <c r="G44" i="11"/>
  <c r="G45" i="11"/>
  <c r="G46" i="11"/>
  <c r="G47" i="11"/>
  <c r="G48" i="11"/>
  <c r="G49" i="11"/>
  <c r="G50" i="11"/>
  <c r="G51" i="11"/>
  <c r="G52" i="11"/>
  <c r="G53" i="11"/>
  <c r="G54" i="11"/>
  <c r="G55" i="11"/>
  <c r="G56" i="11"/>
  <c r="G57" i="11"/>
  <c r="G58" i="11"/>
  <c r="G59" i="11"/>
  <c r="G60" i="11"/>
  <c r="G61" i="11"/>
  <c r="G62" i="11"/>
  <c r="G63" i="11"/>
  <c r="G64" i="11"/>
  <c r="G65" i="11"/>
  <c r="G66" i="11"/>
  <c r="G67" i="11"/>
  <c r="G68" i="11"/>
  <c r="G69" i="11"/>
  <c r="G70" i="11"/>
  <c r="G71" i="11"/>
  <c r="G72" i="11"/>
  <c r="G73" i="11"/>
  <c r="G74" i="11"/>
  <c r="G75" i="11"/>
  <c r="G76" i="11"/>
  <c r="G77" i="11"/>
  <c r="G78" i="11"/>
  <c r="G79" i="11"/>
  <c r="G80" i="11"/>
  <c r="G81" i="11"/>
  <c r="G82" i="11"/>
  <c r="G83" i="11"/>
  <c r="G84" i="11"/>
  <c r="G85" i="11"/>
  <c r="G86" i="11"/>
  <c r="G87" i="11"/>
  <c r="G88" i="11"/>
  <c r="G89" i="11"/>
  <c r="G90" i="11"/>
  <c r="G91" i="11"/>
  <c r="G92" i="11"/>
  <c r="G93" i="11"/>
  <c r="G94" i="11"/>
  <c r="G95" i="11"/>
  <c r="G96" i="11"/>
  <c r="G97" i="11"/>
  <c r="G98" i="11"/>
  <c r="G99" i="11"/>
  <c r="G100" i="11"/>
  <c r="G101" i="11"/>
  <c r="G102" i="11"/>
  <c r="G103" i="11"/>
  <c r="G104" i="11"/>
  <c r="G105" i="11"/>
  <c r="G106" i="11"/>
  <c r="G107" i="11"/>
  <c r="G108" i="11"/>
  <c r="G109" i="11"/>
  <c r="G110" i="11"/>
  <c r="G111" i="11"/>
  <c r="G112" i="11"/>
  <c r="G113" i="11"/>
  <c r="G114" i="11"/>
  <c r="G115" i="11"/>
  <c r="G116" i="11"/>
  <c r="G117" i="11"/>
  <c r="G118" i="11"/>
  <c r="G119" i="11"/>
  <c r="G120" i="11"/>
  <c r="G121" i="11"/>
  <c r="G122" i="11"/>
  <c r="G123" i="11"/>
  <c r="G124" i="11"/>
  <c r="G125" i="11"/>
  <c r="G126" i="11"/>
  <c r="G127" i="11"/>
  <c r="G128" i="11"/>
  <c r="G129" i="11"/>
  <c r="G130" i="11"/>
  <c r="G131" i="11"/>
  <c r="G132" i="11"/>
  <c r="G133" i="11"/>
  <c r="G134" i="11"/>
  <c r="G135" i="11"/>
  <c r="G136" i="11"/>
  <c r="G137" i="11"/>
  <c r="G138" i="11"/>
  <c r="G139" i="11"/>
  <c r="G140" i="11"/>
  <c r="G141" i="11"/>
  <c r="G142" i="11"/>
  <c r="G143" i="11"/>
  <c r="G144" i="11"/>
  <c r="G145" i="11"/>
  <c r="G146" i="11"/>
  <c r="G147" i="11"/>
  <c r="G148" i="11"/>
  <c r="G149" i="11"/>
  <c r="G150" i="11"/>
  <c r="G151" i="11"/>
  <c r="G152" i="11"/>
  <c r="G153" i="11"/>
  <c r="G154" i="11"/>
  <c r="G155" i="11"/>
  <c r="G156" i="11"/>
  <c r="G157" i="11"/>
  <c r="G158" i="11"/>
  <c r="G159" i="11"/>
  <c r="G160" i="11"/>
  <c r="G161" i="11"/>
  <c r="G162" i="11"/>
  <c r="G163" i="11"/>
  <c r="G164" i="11"/>
  <c r="G165" i="11"/>
  <c r="G166" i="11"/>
  <c r="G167" i="11"/>
  <c r="G168" i="11"/>
  <c r="G169" i="11"/>
  <c r="G170" i="11"/>
  <c r="G171" i="11"/>
  <c r="G172" i="11"/>
  <c r="G173" i="11"/>
  <c r="G174" i="11"/>
  <c r="G175" i="11"/>
  <c r="G176" i="11"/>
  <c r="G177" i="11"/>
  <c r="G178" i="11"/>
  <c r="G179" i="11"/>
  <c r="G180" i="11"/>
  <c r="G181" i="11"/>
  <c r="G182" i="11"/>
  <c r="G183" i="11"/>
  <c r="G184" i="11"/>
  <c r="G185" i="11"/>
  <c r="G186" i="11"/>
  <c r="G187" i="11"/>
  <c r="G188" i="11"/>
  <c r="G189" i="11"/>
  <c r="G190" i="11"/>
  <c r="G191" i="11"/>
  <c r="G192" i="11"/>
  <c r="G193" i="11"/>
  <c r="G194" i="11"/>
  <c r="G195" i="11"/>
  <c r="G196" i="11"/>
  <c r="G197" i="11"/>
  <c r="G198" i="11"/>
  <c r="G199" i="11"/>
  <c r="G200" i="11"/>
  <c r="G201" i="11"/>
  <c r="G202" i="11"/>
  <c r="G203" i="11"/>
  <c r="G204" i="11"/>
  <c r="G205" i="11"/>
  <c r="G206" i="11"/>
  <c r="G207" i="11"/>
  <c r="G208" i="11"/>
  <c r="G209" i="11"/>
  <c r="G210" i="11"/>
  <c r="G211" i="11"/>
  <c r="G212" i="11"/>
  <c r="G213" i="11"/>
  <c r="G214" i="11"/>
  <c r="G215" i="11"/>
  <c r="G216" i="11"/>
  <c r="G217" i="11"/>
  <c r="G218" i="11"/>
  <c r="G219" i="11"/>
  <c r="G220" i="11"/>
  <c r="G221" i="11"/>
  <c r="G222" i="11"/>
  <c r="G223" i="11"/>
  <c r="G224" i="11"/>
  <c r="G225" i="11"/>
  <c r="G226" i="11"/>
  <c r="G227" i="11"/>
  <c r="G228" i="11"/>
  <c r="G229" i="11"/>
  <c r="G230" i="11"/>
  <c r="G231" i="11"/>
  <c r="G232" i="11"/>
  <c r="G233" i="11"/>
  <c r="G234" i="11"/>
  <c r="G235" i="11"/>
  <c r="G236" i="11"/>
  <c r="G237" i="11"/>
  <c r="G238" i="11"/>
  <c r="G239" i="11"/>
  <c r="G240" i="11"/>
  <c r="G241" i="11"/>
  <c r="G242" i="11"/>
  <c r="G243" i="11"/>
  <c r="G244" i="11"/>
  <c r="G245" i="11"/>
  <c r="G246" i="11"/>
  <c r="G247" i="11"/>
  <c r="G248" i="11"/>
  <c r="G249" i="11"/>
  <c r="G250" i="11"/>
  <c r="G251" i="11"/>
  <c r="G252" i="11"/>
  <c r="G253" i="11"/>
  <c r="G254" i="11"/>
  <c r="G255" i="11"/>
  <c r="G256" i="11"/>
  <c r="G257" i="11"/>
  <c r="G258" i="11"/>
  <c r="G259" i="11"/>
  <c r="G260" i="11"/>
  <c r="G261" i="11"/>
  <c r="G262" i="11"/>
  <c r="G263" i="11"/>
  <c r="G264" i="11"/>
  <c r="G265" i="11"/>
  <c r="G266" i="11"/>
  <c r="G267" i="11"/>
  <c r="G268" i="11"/>
  <c r="G269" i="11"/>
  <c r="G270" i="11"/>
  <c r="G271" i="11"/>
  <c r="G272" i="11"/>
  <c r="G273" i="11"/>
  <c r="G274" i="11"/>
  <c r="G275" i="11"/>
  <c r="G276" i="11"/>
  <c r="G277" i="11"/>
  <c r="G278" i="11"/>
  <c r="G279" i="11"/>
  <c r="G280" i="11"/>
  <c r="G281" i="11"/>
  <c r="G282" i="11"/>
  <c r="G283" i="11"/>
  <c r="G284" i="11"/>
  <c r="G285" i="11"/>
  <c r="G286" i="11"/>
  <c r="G287" i="11"/>
  <c r="G288" i="11"/>
  <c r="G289" i="11"/>
  <c r="G290" i="11"/>
  <c r="G291" i="11"/>
  <c r="G292" i="11"/>
  <c r="G293" i="11"/>
  <c r="G294" i="11"/>
  <c r="G295" i="11"/>
  <c r="G296" i="11"/>
  <c r="G297" i="11"/>
  <c r="G298" i="11"/>
  <c r="G299" i="11"/>
  <c r="G300" i="11"/>
  <c r="G301" i="11"/>
  <c r="G302" i="11"/>
  <c r="G303" i="11"/>
  <c r="G304" i="11"/>
  <c r="G305" i="11"/>
  <c r="G306" i="11"/>
  <c r="G307" i="11"/>
  <c r="G308" i="11"/>
  <c r="G309" i="11"/>
  <c r="G310" i="11"/>
  <c r="G311" i="11"/>
  <c r="G312" i="11"/>
  <c r="G313" i="11"/>
  <c r="G314" i="11"/>
  <c r="G315" i="11"/>
  <c r="G316" i="11"/>
  <c r="G317" i="11"/>
  <c r="G318" i="11"/>
  <c r="G319" i="11"/>
  <c r="G320" i="11"/>
  <c r="G321" i="11"/>
  <c r="G322" i="11"/>
  <c r="G323" i="11"/>
  <c r="G324" i="11"/>
  <c r="G325" i="11"/>
  <c r="G326" i="11"/>
  <c r="G327" i="11"/>
  <c r="G328" i="11"/>
  <c r="G329" i="11"/>
  <c r="G330" i="11"/>
  <c r="G331" i="11"/>
  <c r="G332" i="11"/>
  <c r="G333" i="11"/>
  <c r="G334" i="11"/>
  <c r="G335" i="11"/>
  <c r="G336" i="11"/>
  <c r="G337" i="11"/>
  <c r="G338" i="11"/>
  <c r="G339" i="11"/>
  <c r="G340" i="11"/>
  <c r="G341" i="11"/>
  <c r="G342" i="11"/>
  <c r="G343" i="11"/>
  <c r="G344" i="11"/>
  <c r="G345" i="11"/>
  <c r="G346" i="11"/>
  <c r="G347" i="11"/>
  <c r="G348" i="11"/>
  <c r="G349" i="11"/>
  <c r="G350" i="11"/>
  <c r="G351" i="11"/>
  <c r="G352" i="11"/>
  <c r="G353" i="11"/>
  <c r="G354" i="11"/>
  <c r="G355" i="11"/>
  <c r="G356" i="11"/>
  <c r="G357" i="11"/>
  <c r="G358" i="11"/>
  <c r="G359" i="11"/>
  <c r="G360" i="11"/>
  <c r="G361" i="11"/>
  <c r="G362" i="11"/>
  <c r="G363" i="11"/>
  <c r="G364" i="11"/>
  <c r="G365" i="11"/>
  <c r="G366" i="11"/>
  <c r="G367" i="11"/>
  <c r="J14" i="11" l="1"/>
  <c r="J13" i="11"/>
  <c r="J12" i="11"/>
  <c r="J5" i="24"/>
  <c r="M45" i="3"/>
  <c r="N84" i="3" l="1"/>
  <c r="K84" i="3" s="1"/>
  <c r="N227" i="33" l="1"/>
  <c r="P16" i="3"/>
  <c r="P17" i="3"/>
  <c r="J91" i="3" l="1"/>
  <c r="K41" i="3" l="1"/>
  <c r="K85" i="3"/>
  <c r="K83" i="3"/>
  <c r="G22" i="35"/>
  <c r="I22" i="35" s="1"/>
  <c r="I33" i="2" s="1"/>
  <c r="E27" i="24" l="1"/>
  <c r="G21" i="35"/>
  <c r="D21" i="35"/>
  <c r="I21" i="35" l="1"/>
  <c r="E35" i="24"/>
  <c r="C67" i="24"/>
  <c r="E33" i="24"/>
  <c r="A44" i="3" l="1"/>
  <c r="G20" i="35" l="1"/>
  <c r="D20" i="35"/>
  <c r="G10" i="35"/>
  <c r="I20" i="35" l="1"/>
  <c r="G7" i="35"/>
  <c r="G8" i="35"/>
  <c r="G9" i="35"/>
  <c r="G11" i="35"/>
  <c r="G12" i="35"/>
  <c r="G13" i="35"/>
  <c r="D7" i="35"/>
  <c r="D8" i="35"/>
  <c r="D9" i="35"/>
  <c r="D10" i="35"/>
  <c r="I10" i="35" s="1"/>
  <c r="D11" i="35"/>
  <c r="D12" i="35"/>
  <c r="D13" i="35"/>
  <c r="I7" i="35" l="1"/>
  <c r="I12" i="35"/>
  <c r="I11" i="35"/>
  <c r="I9" i="35"/>
  <c r="I8" i="35"/>
  <c r="I71" i="2"/>
  <c r="G19" i="35" l="1"/>
  <c r="H36" i="24"/>
  <c r="D36" i="24" s="1"/>
  <c r="D31" i="24"/>
  <c r="I12" i="2" s="1"/>
  <c r="J38" i="24" l="1"/>
  <c r="D19" i="35"/>
  <c r="G18" i="35"/>
  <c r="D18" i="35"/>
  <c r="G17" i="35"/>
  <c r="D17" i="35"/>
  <c r="G16" i="35"/>
  <c r="D16" i="35"/>
  <c r="G15" i="35"/>
  <c r="D15" i="35"/>
  <c r="G14" i="35"/>
  <c r="D14" i="35"/>
  <c r="I19" i="35" l="1"/>
  <c r="I14" i="35"/>
  <c r="I13" i="35"/>
  <c r="I16" i="35"/>
  <c r="I15" i="35"/>
  <c r="I17" i="35"/>
  <c r="I18" i="35"/>
  <c r="D11" i="18"/>
  <c r="I17" i="2"/>
  <c r="I45" i="3"/>
  <c r="P57" i="3" l="1"/>
  <c r="P55" i="3"/>
  <c r="P49" i="3"/>
  <c r="P37" i="3"/>
  <c r="P33" i="3"/>
  <c r="P29" i="3"/>
  <c r="P13" i="3"/>
  <c r="P12" i="3"/>
  <c r="K44" i="3" l="1"/>
  <c r="C1" i="12"/>
  <c r="I55" i="2"/>
  <c r="I54" i="2"/>
  <c r="I5" i="24"/>
  <c r="H6" i="24"/>
  <c r="P50" i="3" l="1"/>
  <c r="P51" i="3"/>
  <c r="P52" i="3"/>
  <c r="P53" i="3"/>
  <c r="P54" i="3"/>
  <c r="P58" i="3"/>
  <c r="P59" i="3"/>
  <c r="P60" i="3"/>
  <c r="P61" i="3"/>
  <c r="P62" i="3"/>
  <c r="P63" i="3"/>
  <c r="P64" i="3"/>
  <c r="P65" i="3"/>
  <c r="P66" i="3"/>
  <c r="P67" i="3"/>
  <c r="P68" i="3"/>
  <c r="P69" i="3"/>
  <c r="P70" i="3"/>
  <c r="P71" i="3"/>
  <c r="P72" i="3"/>
  <c r="P73" i="3"/>
  <c r="P74" i="3"/>
  <c r="P75" i="3"/>
  <c r="P76" i="3"/>
  <c r="P77" i="3"/>
  <c r="P78" i="3"/>
  <c r="P79" i="3"/>
  <c r="P80" i="3"/>
  <c r="P81" i="3"/>
  <c r="P82" i="3"/>
  <c r="P83" i="3"/>
  <c r="P86" i="3"/>
  <c r="L21" i="24" l="1"/>
  <c r="L20" i="24"/>
  <c r="F27" i="24"/>
  <c r="J3" i="24" l="1"/>
  <c r="L4" i="3" l="1"/>
  <c r="I13" i="2"/>
  <c r="J4" i="24" l="1"/>
  <c r="D43" i="24" l="1"/>
  <c r="K18" i="3" l="1"/>
  <c r="D55" i="24" l="1"/>
  <c r="D3" i="18" l="1"/>
  <c r="E64" i="24"/>
  <c r="F64" i="24"/>
  <c r="P27" i="3" l="1"/>
  <c r="P7" i="3" l="1"/>
  <c r="R8" i="32" l="1"/>
  <c r="I4" i="24" l="1"/>
  <c r="R4" i="32"/>
  <c r="R6" i="32"/>
  <c r="R7" i="32"/>
  <c r="R5" i="32"/>
  <c r="E63" i="24" l="1"/>
  <c r="F63" i="24"/>
  <c r="D45" i="24" l="1"/>
  <c r="D44" i="24"/>
  <c r="D46" i="24" s="1"/>
  <c r="D37" i="24" l="1"/>
  <c r="I41" i="2" s="1"/>
  <c r="C9" i="18"/>
  <c r="N63" i="3" l="1"/>
  <c r="N43" i="3"/>
  <c r="K43" i="3" s="1"/>
  <c r="A43" i="3"/>
  <c r="C2" i="18" l="1"/>
  <c r="E47" i="24" l="1"/>
  <c r="E45" i="24"/>
  <c r="E44" i="24"/>
  <c r="E43" i="24"/>
  <c r="E42" i="24"/>
  <c r="E41" i="24"/>
  <c r="E38" i="24"/>
  <c r="E37" i="24"/>
  <c r="E32" i="24"/>
  <c r="E31" i="24"/>
  <c r="E30" i="24"/>
  <c r="E29" i="24"/>
  <c r="E28" i="24"/>
  <c r="E25" i="24"/>
  <c r="E24" i="24"/>
  <c r="E46" i="24" l="1"/>
  <c r="E23" i="24"/>
  <c r="D5" i="18" l="1"/>
  <c r="B43" i="12" l="1"/>
  <c r="D2" i="18" l="1"/>
  <c r="J45" i="3"/>
  <c r="I87" i="3" l="1"/>
  <c r="I62" i="2"/>
  <c r="A62" i="2"/>
  <c r="J44" i="24" l="1"/>
  <c r="J45" i="24"/>
  <c r="J43" i="24"/>
  <c r="J11" i="11" l="1"/>
  <c r="J7" i="11"/>
  <c r="J10" i="11"/>
  <c r="J3" i="11"/>
  <c r="J8" i="11"/>
  <c r="J9" i="11"/>
  <c r="J4" i="11"/>
  <c r="J5" i="11"/>
  <c r="J6" i="11"/>
  <c r="E36" i="24"/>
  <c r="J37" i="24" l="1"/>
  <c r="N79" i="3" l="1"/>
  <c r="N78" i="3"/>
  <c r="N77" i="3"/>
  <c r="N76" i="3"/>
  <c r="N75" i="3"/>
  <c r="N74" i="3"/>
  <c r="N73" i="3"/>
  <c r="N72" i="3"/>
  <c r="N71" i="3"/>
  <c r="N70" i="3"/>
  <c r="N69" i="3"/>
  <c r="N68" i="3"/>
  <c r="N67" i="3"/>
  <c r="N66" i="3"/>
  <c r="N65" i="3"/>
  <c r="N64" i="3"/>
  <c r="N62" i="3"/>
  <c r="N61" i="3"/>
  <c r="K61" i="3" s="1"/>
  <c r="N60" i="3"/>
  <c r="K60" i="3" s="1"/>
  <c r="N59" i="3"/>
  <c r="N58" i="3"/>
  <c r="N57" i="3"/>
  <c r="N55" i="3"/>
  <c r="N54" i="3"/>
  <c r="N53" i="3"/>
  <c r="N52" i="3"/>
  <c r="N51" i="3"/>
  <c r="N50" i="3"/>
  <c r="N49" i="3"/>
  <c r="N42" i="3"/>
  <c r="K42" i="3" s="1"/>
  <c r="N40" i="3"/>
  <c r="K40" i="3" s="1"/>
  <c r="N38" i="3"/>
  <c r="N37" i="3"/>
  <c r="N36" i="3"/>
  <c r="N35" i="3"/>
  <c r="N34" i="3"/>
  <c r="N33" i="3"/>
  <c r="N32" i="3"/>
  <c r="N31" i="3"/>
  <c r="N30" i="3"/>
  <c r="N29" i="3"/>
  <c r="N28" i="3"/>
  <c r="N27" i="3"/>
  <c r="N26" i="3"/>
  <c r="N25" i="3"/>
  <c r="N24" i="3"/>
  <c r="N23" i="3"/>
  <c r="K23" i="3" s="1"/>
  <c r="N22" i="3"/>
  <c r="K22" i="3" s="1"/>
  <c r="N21" i="3"/>
  <c r="N20" i="3"/>
  <c r="N19" i="3"/>
  <c r="N17" i="3"/>
  <c r="K17" i="3" s="1"/>
  <c r="N16" i="3"/>
  <c r="N15" i="3"/>
  <c r="N14" i="3"/>
  <c r="N13" i="3"/>
  <c r="N12" i="3"/>
  <c r="N11" i="3"/>
  <c r="N10" i="3"/>
  <c r="N8" i="3"/>
  <c r="C6" i="24" l="1"/>
  <c r="D6" i="24"/>
  <c r="U10" i="12" l="1"/>
  <c r="F65" i="24" l="1"/>
  <c r="F62" i="24"/>
  <c r="E65" i="24" l="1"/>
  <c r="E62" i="24"/>
  <c r="G2" i="18"/>
  <c r="C3" i="18" l="1"/>
  <c r="E55" i="24"/>
  <c r="F67" i="24"/>
  <c r="G58" i="12"/>
  <c r="F58" i="12"/>
  <c r="E58" i="12"/>
  <c r="A55" i="2"/>
  <c r="I48" i="2"/>
  <c r="I36" i="2"/>
  <c r="I28" i="2"/>
  <c r="I79" i="2" l="1"/>
  <c r="C7" i="18"/>
  <c r="E17" i="24"/>
  <c r="I3" i="24"/>
  <c r="E26" i="24" l="1"/>
  <c r="C11" i="18"/>
  <c r="E53" i="24"/>
  <c r="I6" i="24"/>
  <c r="D7" i="18"/>
  <c r="C5" i="18" l="1"/>
  <c r="I32" i="2"/>
  <c r="G27" i="24" l="1"/>
  <c r="G5" i="18" s="1"/>
  <c r="E48" i="24" l="1"/>
  <c r="I26" i="2"/>
  <c r="I70" i="2"/>
  <c r="A85" i="2"/>
  <c r="M63" i="12" l="1"/>
  <c r="I44" i="2"/>
  <c r="N7" i="3" l="1"/>
  <c r="A42" i="3" l="1"/>
  <c r="A39" i="3"/>
  <c r="J2" i="3"/>
  <c r="M62" i="12" l="1"/>
  <c r="A38" i="2"/>
  <c r="H61" i="12" l="1"/>
  <c r="H60" i="12"/>
  <c r="H59" i="12"/>
  <c r="H58" i="12"/>
  <c r="H57" i="12"/>
  <c r="H56" i="12"/>
  <c r="H55" i="12"/>
  <c r="H54" i="12"/>
  <c r="H53" i="12"/>
  <c r="H52" i="12"/>
  <c r="H51" i="12"/>
  <c r="H50" i="12"/>
  <c r="H49" i="12"/>
  <c r="H48" i="12"/>
  <c r="H47" i="12"/>
  <c r="H46" i="12"/>
  <c r="H45" i="12"/>
  <c r="H44" i="12"/>
  <c r="H42" i="12"/>
  <c r="H41" i="12"/>
  <c r="H40" i="12"/>
  <c r="H39" i="12"/>
  <c r="H38" i="12"/>
  <c r="H37" i="12"/>
  <c r="H36" i="12"/>
  <c r="H35" i="12"/>
  <c r="H34" i="12"/>
  <c r="H33" i="12"/>
  <c r="H32" i="12"/>
  <c r="H31" i="12"/>
  <c r="H30" i="12"/>
  <c r="H29" i="12"/>
  <c r="H28" i="12"/>
  <c r="H27" i="12"/>
  <c r="H26" i="12"/>
  <c r="H25" i="12"/>
  <c r="H24" i="12"/>
  <c r="H23" i="12"/>
  <c r="H22" i="12"/>
  <c r="H21" i="12"/>
  <c r="H20" i="12"/>
  <c r="H19" i="12"/>
  <c r="H18" i="12"/>
  <c r="H17" i="12"/>
  <c r="H16" i="12"/>
  <c r="H15" i="12"/>
  <c r="H14" i="12"/>
  <c r="H13" i="12"/>
  <c r="H12" i="12"/>
  <c r="H11" i="12"/>
  <c r="H10" i="12"/>
  <c r="H9" i="12"/>
  <c r="H8" i="12"/>
  <c r="H7" i="12"/>
  <c r="H6" i="12"/>
  <c r="H5" i="12"/>
  <c r="H4" i="12"/>
  <c r="I86" i="2" l="1"/>
  <c r="E94" i="12"/>
  <c r="U8" i="12"/>
  <c r="U20" i="12" l="1"/>
  <c r="M38" i="12" s="1"/>
  <c r="U19" i="12"/>
  <c r="U18" i="12"/>
  <c r="U17" i="12"/>
  <c r="U16" i="12"/>
  <c r="U15" i="12"/>
  <c r="U14" i="12"/>
  <c r="U13" i="12"/>
  <c r="U12" i="12"/>
  <c r="U11" i="12"/>
  <c r="M34" i="12"/>
  <c r="U9" i="12"/>
  <c r="M32" i="12" s="1"/>
  <c r="U7" i="12"/>
  <c r="M42" i="12" s="1"/>
  <c r="U6" i="12"/>
  <c r="M37" i="12" s="1"/>
  <c r="U5" i="12"/>
  <c r="M50" i="12" s="1"/>
  <c r="U4" i="12"/>
  <c r="M40" i="12" s="1"/>
  <c r="M61" i="12"/>
  <c r="M60" i="12"/>
  <c r="M59" i="12"/>
  <c r="M58" i="12"/>
  <c r="E93" i="12" s="1"/>
  <c r="M57" i="12"/>
  <c r="M56" i="12"/>
  <c r="M55" i="12"/>
  <c r="M54" i="12"/>
  <c r="M53" i="12"/>
  <c r="M52" i="12"/>
  <c r="M51" i="12"/>
  <c r="P5" i="12"/>
  <c r="M49" i="12"/>
  <c r="M48" i="12"/>
  <c r="M47" i="12"/>
  <c r="M46" i="12"/>
  <c r="M45" i="12"/>
  <c r="M44" i="12"/>
  <c r="P7" i="12"/>
  <c r="M41" i="12"/>
  <c r="P4" i="12"/>
  <c r="M39" i="12"/>
  <c r="P11" i="12"/>
  <c r="P20" i="12"/>
  <c r="P6" i="12"/>
  <c r="P17" i="12"/>
  <c r="M35" i="12"/>
  <c r="P10" i="12"/>
  <c r="M33" i="12"/>
  <c r="P9" i="12"/>
  <c r="M31" i="12"/>
  <c r="M30" i="12"/>
  <c r="M29" i="12"/>
  <c r="M28" i="12"/>
  <c r="M27" i="12"/>
  <c r="M26" i="12"/>
  <c r="M25" i="12"/>
  <c r="M24" i="12"/>
  <c r="M23" i="12"/>
  <c r="M22" i="12"/>
  <c r="M21" i="12"/>
  <c r="M20" i="12"/>
  <c r="M19" i="12"/>
  <c r="M18" i="12"/>
  <c r="M17" i="12"/>
  <c r="M16" i="12"/>
  <c r="M15" i="12"/>
  <c r="M14" i="12"/>
  <c r="M13" i="12"/>
  <c r="M12" i="12"/>
  <c r="M11" i="12"/>
  <c r="M10" i="12"/>
  <c r="M9" i="12"/>
  <c r="M8" i="12"/>
  <c r="M7" i="12"/>
  <c r="M6" i="12"/>
  <c r="M5" i="12"/>
  <c r="M4" i="12"/>
  <c r="E91" i="12" l="1"/>
  <c r="M36" i="12"/>
  <c r="E88" i="12" s="1"/>
  <c r="E86" i="12"/>
  <c r="E90" i="12"/>
  <c r="P16" i="12"/>
  <c r="E87" i="12"/>
  <c r="E92" i="12"/>
  <c r="E85" i="12"/>
  <c r="E89" i="12"/>
  <c r="E95" i="12" l="1"/>
  <c r="B8" i="12"/>
  <c r="B32" i="12" l="1"/>
  <c r="B33" i="12"/>
  <c r="B34" i="12"/>
  <c r="B35" i="12"/>
  <c r="B36" i="12"/>
  <c r="B37" i="12"/>
  <c r="B38" i="12"/>
  <c r="B39" i="12"/>
  <c r="B40" i="12"/>
  <c r="B41" i="12"/>
  <c r="B42" i="12"/>
  <c r="B44" i="12"/>
  <c r="B45" i="12"/>
  <c r="B46" i="12"/>
  <c r="B47" i="12"/>
  <c r="B48" i="12"/>
  <c r="B49" i="12"/>
  <c r="B50" i="12"/>
  <c r="B51" i="12"/>
  <c r="B52" i="12"/>
  <c r="B53" i="12"/>
  <c r="B54" i="12"/>
  <c r="B55" i="12"/>
  <c r="B56" i="12"/>
  <c r="B57" i="12"/>
  <c r="B58" i="12"/>
  <c r="B59" i="12"/>
  <c r="B60" i="12"/>
  <c r="B61" i="12"/>
  <c r="B4" i="12"/>
  <c r="B5" i="12"/>
  <c r="B6" i="12"/>
  <c r="B7" i="12"/>
  <c r="B9" i="12"/>
  <c r="B10" i="12"/>
  <c r="B11" i="12"/>
  <c r="B12" i="12"/>
  <c r="B13" i="12"/>
  <c r="B14" i="12"/>
  <c r="B15" i="12"/>
  <c r="B16" i="12"/>
  <c r="B17" i="12"/>
  <c r="B18" i="12"/>
  <c r="B19" i="12"/>
  <c r="B20" i="12"/>
  <c r="B21" i="12"/>
  <c r="B22" i="12"/>
  <c r="B23" i="12"/>
  <c r="B24" i="12"/>
  <c r="B25" i="12"/>
  <c r="B26" i="12"/>
  <c r="B27" i="12"/>
  <c r="B28" i="12"/>
  <c r="B29" i="12"/>
  <c r="B30" i="12"/>
  <c r="B31" i="12"/>
  <c r="A82" i="2" l="1"/>
  <c r="A81" i="2"/>
  <c r="A80" i="2"/>
  <c r="A79" i="2"/>
  <c r="A78" i="2"/>
  <c r="A77" i="2"/>
  <c r="A76" i="2"/>
  <c r="A75" i="2"/>
  <c r="A74" i="2"/>
  <c r="A73" i="2"/>
  <c r="A72" i="2"/>
  <c r="A71" i="2"/>
  <c r="A70" i="2"/>
  <c r="A69" i="2"/>
  <c r="A68" i="2"/>
  <c r="A67" i="2"/>
  <c r="A66" i="2"/>
  <c r="A65" i="2"/>
  <c r="A64" i="2"/>
  <c r="A63" i="2"/>
  <c r="A61" i="2"/>
  <c r="A60" i="2"/>
  <c r="A59" i="2"/>
  <c r="A58" i="2"/>
  <c r="A57" i="2"/>
  <c r="A56" i="2"/>
  <c r="A54" i="2"/>
  <c r="A53" i="2"/>
  <c r="A52" i="2"/>
  <c r="A51" i="2"/>
  <c r="A50" i="2"/>
  <c r="A49" i="2"/>
  <c r="A48" i="2"/>
  <c r="A37" i="2"/>
  <c r="A36" i="2"/>
  <c r="A35" i="2"/>
  <c r="A34" i="2"/>
  <c r="A33" i="2"/>
  <c r="A32" i="2"/>
  <c r="A31" i="2"/>
  <c r="A30" i="2"/>
  <c r="A29" i="2"/>
  <c r="A28" i="2"/>
  <c r="A27" i="2"/>
  <c r="A26" i="2"/>
  <c r="A25" i="2"/>
  <c r="A24" i="2"/>
  <c r="A23" i="2"/>
  <c r="A22" i="2"/>
  <c r="A21" i="2"/>
  <c r="A20" i="2"/>
  <c r="A19" i="2"/>
  <c r="A18" i="2"/>
  <c r="A17" i="2"/>
  <c r="A16" i="2"/>
  <c r="A15" i="2"/>
  <c r="A14" i="2"/>
  <c r="A13" i="2"/>
  <c r="A12" i="2"/>
  <c r="A11" i="2"/>
  <c r="A10" i="2"/>
  <c r="A9" i="2"/>
  <c r="A8" i="2"/>
  <c r="A7" i="2"/>
  <c r="A6" i="2"/>
  <c r="A83" i="3"/>
  <c r="A82" i="3"/>
  <c r="A81" i="3"/>
  <c r="A80" i="3"/>
  <c r="A79" i="3"/>
  <c r="A78" i="3"/>
  <c r="A77" i="3"/>
  <c r="A76" i="3"/>
  <c r="A75" i="3"/>
  <c r="A74" i="3"/>
  <c r="A73" i="3"/>
  <c r="A72" i="3"/>
  <c r="A71" i="3"/>
  <c r="A70" i="3"/>
  <c r="A69" i="3"/>
  <c r="A68" i="3"/>
  <c r="A67" i="3"/>
  <c r="A66" i="3"/>
  <c r="A65" i="3"/>
  <c r="A64" i="3"/>
  <c r="A62" i="3"/>
  <c r="A61" i="3"/>
  <c r="A60" i="3"/>
  <c r="A59" i="3"/>
  <c r="A58" i="3"/>
  <c r="A57" i="3"/>
  <c r="A55" i="3"/>
  <c r="A54" i="3"/>
  <c r="A53" i="3"/>
  <c r="A52" i="3"/>
  <c r="A51" i="3"/>
  <c r="A50" i="3"/>
  <c r="A49" i="3"/>
  <c r="A6" i="3"/>
  <c r="A7" i="3"/>
  <c r="A8" i="3"/>
  <c r="A9" i="3"/>
  <c r="A10" i="3"/>
  <c r="A11" i="3"/>
  <c r="A12" i="3"/>
  <c r="A13" i="3"/>
  <c r="A14" i="3"/>
  <c r="A15" i="3"/>
  <c r="A16" i="3"/>
  <c r="A17" i="3"/>
  <c r="A19" i="3"/>
  <c r="A20" i="3"/>
  <c r="A21" i="3"/>
  <c r="A22" i="3"/>
  <c r="A23" i="3"/>
  <c r="A24" i="3"/>
  <c r="A25" i="3"/>
  <c r="A26" i="3"/>
  <c r="A27" i="3"/>
  <c r="A28" i="3"/>
  <c r="A29" i="3"/>
  <c r="A30" i="3"/>
  <c r="A31" i="3"/>
  <c r="A32" i="3"/>
  <c r="A33" i="3"/>
  <c r="A34" i="3"/>
  <c r="A35" i="3"/>
  <c r="A36" i="3"/>
  <c r="A37" i="3"/>
  <c r="A38" i="3"/>
  <c r="D63" i="12" l="1"/>
  <c r="D64" i="12"/>
  <c r="D65" i="12"/>
  <c r="D66" i="12"/>
  <c r="D67" i="12"/>
  <c r="K67" i="12"/>
  <c r="J67" i="12"/>
  <c r="K66" i="12"/>
  <c r="J66" i="12"/>
  <c r="K65" i="12"/>
  <c r="J65" i="12"/>
  <c r="K64" i="12"/>
  <c r="J64" i="12"/>
  <c r="D43" i="12"/>
  <c r="K63" i="12"/>
  <c r="J63" i="12"/>
  <c r="J58" i="12"/>
  <c r="K62" i="12"/>
  <c r="C94" i="12" s="1"/>
  <c r="J62" i="12"/>
  <c r="D62" i="12"/>
  <c r="K61" i="12"/>
  <c r="K59" i="12"/>
  <c r="K57" i="12"/>
  <c r="K55" i="12"/>
  <c r="K53" i="12"/>
  <c r="K51" i="12"/>
  <c r="K49" i="12"/>
  <c r="K47" i="12"/>
  <c r="K45" i="12"/>
  <c r="K42" i="12"/>
  <c r="K40" i="12"/>
  <c r="K38" i="12"/>
  <c r="K36" i="12"/>
  <c r="K34" i="12"/>
  <c r="K32" i="12"/>
  <c r="C86" i="12" s="1"/>
  <c r="K30" i="12"/>
  <c r="K28" i="12"/>
  <c r="K26" i="12"/>
  <c r="K24" i="12"/>
  <c r="K22" i="12"/>
  <c r="K20" i="12"/>
  <c r="K18" i="12"/>
  <c r="K16" i="12"/>
  <c r="K14" i="12"/>
  <c r="K12" i="12"/>
  <c r="K10" i="12"/>
  <c r="K8" i="12"/>
  <c r="K6" i="12"/>
  <c r="K4" i="12"/>
  <c r="J52" i="12"/>
  <c r="J46" i="12"/>
  <c r="J41" i="12"/>
  <c r="J35" i="12"/>
  <c r="J31" i="12"/>
  <c r="J25" i="12"/>
  <c r="J21" i="12"/>
  <c r="J15" i="12"/>
  <c r="J9" i="12"/>
  <c r="J5" i="12"/>
  <c r="J61" i="12"/>
  <c r="J59" i="12"/>
  <c r="J57" i="12"/>
  <c r="J55" i="12"/>
  <c r="J53" i="12"/>
  <c r="J51" i="12"/>
  <c r="J49" i="12"/>
  <c r="J47" i="12"/>
  <c r="J45" i="12"/>
  <c r="J42" i="12"/>
  <c r="J40" i="12"/>
  <c r="J38" i="12"/>
  <c r="J36" i="12"/>
  <c r="J34" i="12"/>
  <c r="J32" i="12"/>
  <c r="J30" i="12"/>
  <c r="J28" i="12"/>
  <c r="J26" i="12"/>
  <c r="J24" i="12"/>
  <c r="J22" i="12"/>
  <c r="J20" i="12"/>
  <c r="J18" i="12"/>
  <c r="J16" i="12"/>
  <c r="J14" i="12"/>
  <c r="J12" i="12"/>
  <c r="J10" i="12"/>
  <c r="J8" i="12"/>
  <c r="J6" i="12"/>
  <c r="J4" i="12"/>
  <c r="J50" i="12"/>
  <c r="J37" i="12"/>
  <c r="J27" i="12"/>
  <c r="J19" i="12"/>
  <c r="J11" i="12"/>
  <c r="K60" i="12"/>
  <c r="K58" i="12"/>
  <c r="C93" i="12" s="1"/>
  <c r="K56" i="12"/>
  <c r="K54" i="12"/>
  <c r="K52" i="12"/>
  <c r="K50" i="12"/>
  <c r="K48" i="12"/>
  <c r="K46" i="12"/>
  <c r="K44" i="12"/>
  <c r="K41" i="12"/>
  <c r="K39" i="12"/>
  <c r="K37" i="12"/>
  <c r="K35" i="12"/>
  <c r="K33" i="12"/>
  <c r="K31" i="12"/>
  <c r="K29" i="12"/>
  <c r="K27" i="12"/>
  <c r="K25" i="12"/>
  <c r="K23" i="12"/>
  <c r="K21" i="12"/>
  <c r="K19" i="12"/>
  <c r="K17" i="12"/>
  <c r="K15" i="12"/>
  <c r="K13" i="12"/>
  <c r="K11" i="12"/>
  <c r="K9" i="12"/>
  <c r="K7" i="12"/>
  <c r="K5" i="12"/>
  <c r="J60" i="12"/>
  <c r="J56" i="12"/>
  <c r="J54" i="12"/>
  <c r="J48" i="12"/>
  <c r="J44" i="12"/>
  <c r="J39" i="12"/>
  <c r="J33" i="12"/>
  <c r="J29" i="12"/>
  <c r="J23" i="12"/>
  <c r="J17" i="12"/>
  <c r="J13" i="12"/>
  <c r="J7" i="12"/>
  <c r="D60" i="12"/>
  <c r="D56" i="12"/>
  <c r="D52" i="12"/>
  <c r="D48" i="12"/>
  <c r="D44" i="12"/>
  <c r="D39" i="12"/>
  <c r="D35" i="12"/>
  <c r="D4" i="12"/>
  <c r="D8" i="12"/>
  <c r="D12" i="12"/>
  <c r="D16" i="12"/>
  <c r="D20" i="12"/>
  <c r="D24" i="12"/>
  <c r="D28" i="12"/>
  <c r="D59" i="12"/>
  <c r="D55" i="12"/>
  <c r="D51" i="12"/>
  <c r="D47" i="12"/>
  <c r="D42" i="12"/>
  <c r="D38" i="12"/>
  <c r="D34" i="12"/>
  <c r="D5" i="12"/>
  <c r="D9" i="12"/>
  <c r="D13" i="12"/>
  <c r="D17" i="12"/>
  <c r="D25" i="12"/>
  <c r="D29" i="12"/>
  <c r="D54" i="12"/>
  <c r="D46" i="12"/>
  <c r="D41" i="12"/>
  <c r="D33" i="12"/>
  <c r="D6" i="12"/>
  <c r="D10" i="12"/>
  <c r="D14" i="12"/>
  <c r="D18" i="12"/>
  <c r="D26" i="12"/>
  <c r="D30" i="12"/>
  <c r="D61" i="12"/>
  <c r="D57" i="12"/>
  <c r="D53" i="12"/>
  <c r="D49" i="12"/>
  <c r="D45" i="12"/>
  <c r="D40" i="12"/>
  <c r="D36" i="12"/>
  <c r="D32" i="12"/>
  <c r="D11" i="12"/>
  <c r="D15" i="12"/>
  <c r="D19" i="12"/>
  <c r="D23" i="12"/>
  <c r="D31" i="12"/>
  <c r="D22" i="12"/>
  <c r="D7" i="12"/>
  <c r="D27" i="12"/>
  <c r="F27" i="12" s="1"/>
  <c r="D78" i="12" l="1"/>
  <c r="E10" i="18" s="1"/>
  <c r="F10" i="18" s="1"/>
  <c r="L64" i="12"/>
  <c r="L66" i="12"/>
  <c r="L65" i="12"/>
  <c r="L67" i="12"/>
  <c r="D71" i="12"/>
  <c r="E2" i="18" s="1"/>
  <c r="D75" i="12"/>
  <c r="E7" i="18" s="1"/>
  <c r="F7" i="18" s="1"/>
  <c r="D80" i="12"/>
  <c r="E12" i="18" s="1"/>
  <c r="F12" i="18" s="1"/>
  <c r="D76" i="12"/>
  <c r="E8" i="18" s="1"/>
  <c r="F8" i="18" s="1"/>
  <c r="D72" i="12"/>
  <c r="E4" i="18" s="1"/>
  <c r="F4" i="18" s="1"/>
  <c r="L61" i="12"/>
  <c r="L63" i="12"/>
  <c r="L53" i="12"/>
  <c r="L28" i="12"/>
  <c r="L36" i="12"/>
  <c r="L45" i="12"/>
  <c r="L12" i="12"/>
  <c r="C92" i="12"/>
  <c r="L62" i="12"/>
  <c r="D94" i="12" s="1"/>
  <c r="L17" i="12"/>
  <c r="L13" i="12"/>
  <c r="L56" i="12"/>
  <c r="L39" i="12"/>
  <c r="L60" i="12"/>
  <c r="L41" i="12"/>
  <c r="L4" i="12"/>
  <c r="L20" i="12"/>
  <c r="L54" i="12"/>
  <c r="C87" i="12"/>
  <c r="L21" i="12"/>
  <c r="L58" i="12"/>
  <c r="D93" i="12" s="1"/>
  <c r="L19" i="12"/>
  <c r="L44" i="12"/>
  <c r="L18" i="12"/>
  <c r="L26" i="12"/>
  <c r="L34" i="12"/>
  <c r="L42" i="12"/>
  <c r="L51" i="12"/>
  <c r="L59" i="12"/>
  <c r="L10" i="12"/>
  <c r="L29" i="12"/>
  <c r="L8" i="12"/>
  <c r="L16" i="12"/>
  <c r="L24" i="12"/>
  <c r="L32" i="12"/>
  <c r="D86" i="12" s="1"/>
  <c r="L40" i="12"/>
  <c r="L49" i="12"/>
  <c r="L57" i="12"/>
  <c r="L33" i="12"/>
  <c r="L27" i="12"/>
  <c r="L6" i="12"/>
  <c r="L14" i="12"/>
  <c r="L22" i="12"/>
  <c r="L30" i="12"/>
  <c r="L38" i="12"/>
  <c r="L47" i="12"/>
  <c r="L55" i="12"/>
  <c r="L5" i="12"/>
  <c r="L25" i="12"/>
  <c r="L46" i="12"/>
  <c r="C91" i="12"/>
  <c r="L7" i="12"/>
  <c r="L48" i="12"/>
  <c r="L37" i="12"/>
  <c r="L9" i="12"/>
  <c r="L31" i="12"/>
  <c r="L52" i="12"/>
  <c r="C89" i="12"/>
  <c r="L23" i="12"/>
  <c r="L11" i="12"/>
  <c r="L50" i="12"/>
  <c r="L15" i="12"/>
  <c r="L35" i="12"/>
  <c r="C85" i="12"/>
  <c r="C90" i="12"/>
  <c r="C88" i="12"/>
  <c r="D88" i="12" l="1"/>
  <c r="F2" i="18"/>
  <c r="C95" i="12"/>
  <c r="D92" i="12"/>
  <c r="D89" i="12"/>
  <c r="D90" i="12"/>
  <c r="D85" i="12"/>
  <c r="D87" i="12"/>
  <c r="D91" i="12"/>
  <c r="D95" i="12" l="1"/>
  <c r="D58" i="12"/>
  <c r="D79" i="12" l="1"/>
  <c r="E11" i="18" s="1"/>
  <c r="F11" i="18" s="1"/>
  <c r="L47" i="3"/>
  <c r="C2" i="2" l="1"/>
  <c r="J87" i="3" l="1"/>
  <c r="K29" i="3" l="1"/>
  <c r="K37" i="3" l="1"/>
  <c r="K12" i="3"/>
  <c r="K86" i="3"/>
  <c r="K39" i="3"/>
  <c r="K7" i="3"/>
  <c r="P87" i="3" l="1"/>
  <c r="K49" i="3"/>
  <c r="L89" i="3" l="1"/>
  <c r="M89" i="3"/>
  <c r="M91" i="3"/>
  <c r="N87" i="3"/>
  <c r="K82" i="3"/>
  <c r="K81" i="3"/>
  <c r="K80" i="3"/>
  <c r="K79" i="3"/>
  <c r="K78" i="3"/>
  <c r="K77" i="3"/>
  <c r="K76" i="3"/>
  <c r="K75" i="3"/>
  <c r="K74" i="3"/>
  <c r="K73" i="3"/>
  <c r="K72" i="3"/>
  <c r="K71" i="3"/>
  <c r="K70" i="3"/>
  <c r="K69" i="3"/>
  <c r="K68" i="3"/>
  <c r="K67" i="3"/>
  <c r="K66" i="3"/>
  <c r="K65" i="3"/>
  <c r="K64" i="3"/>
  <c r="K62" i="3"/>
  <c r="K59" i="3"/>
  <c r="K58" i="3"/>
  <c r="K57" i="3"/>
  <c r="K55" i="3"/>
  <c r="K54" i="3"/>
  <c r="K53" i="3"/>
  <c r="K52" i="3"/>
  <c r="K51" i="3"/>
  <c r="K50" i="3"/>
  <c r="K15" i="3"/>
  <c r="K13" i="3"/>
  <c r="N6" i="3"/>
  <c r="K6" i="3" s="1"/>
  <c r="K87" i="3" l="1"/>
  <c r="K91" i="3" s="1"/>
  <c r="N89" i="3"/>
  <c r="C2" i="3" l="1"/>
  <c r="D91" i="3" s="1"/>
  <c r="K8" i="3" l="1"/>
  <c r="K33" i="3"/>
  <c r="K21" i="3" l="1"/>
  <c r="K32" i="3"/>
  <c r="K16" i="3"/>
  <c r="K19" i="3"/>
  <c r="K24" i="3"/>
  <c r="K10" i="3"/>
  <c r="K11" i="3"/>
  <c r="K14" i="3"/>
  <c r="K26" i="3"/>
  <c r="K36" i="3"/>
  <c r="K25" i="3"/>
  <c r="K28" i="3"/>
  <c r="K35" i="3"/>
  <c r="K38" i="3"/>
  <c r="K9" i="3"/>
  <c r="K31" i="3"/>
  <c r="K20" i="3"/>
  <c r="K27" i="3"/>
  <c r="K34" i="3"/>
  <c r="K30" i="3"/>
  <c r="K45" i="3" l="1"/>
  <c r="K46" i="3" s="1"/>
  <c r="D37" i="12" l="1"/>
  <c r="D77" i="12" l="1"/>
  <c r="E9" i="18" s="1"/>
  <c r="F9" i="18" s="1"/>
  <c r="D50" i="12"/>
  <c r="D21" i="12"/>
  <c r="D73" i="12" s="1"/>
  <c r="D74" i="12" l="1"/>
  <c r="E6" i="18" s="1"/>
  <c r="F6" i="18" s="1"/>
  <c r="D68" i="12"/>
  <c r="I90" i="2"/>
  <c r="D81" i="12" l="1"/>
  <c r="E5" i="18"/>
  <c r="F5" i="18" l="1"/>
  <c r="F13" i="18" s="1"/>
  <c r="F15" i="18" s="1"/>
  <c r="E13"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tc={2A002BFB-3B3C-C145-BD5A-97F871E97F0C}</author>
  </authors>
  <commentList>
    <comment ref="E58" authorId="0" shapeId="0" xr:uid="{00000000-0006-0000-0100-000001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Incorporar volumen de energía no suministrada</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tc={B8DAA046-02CA-4E43-B5B5-800AB9B73D74}</author>
    <author>tc={5899860F-808E-4586-9FFE-D04583EFB215}</author>
    <author>tc={3F6A528E-A11C-45E4-A802-30E76C88CE62}</author>
  </authors>
  <commentList>
    <comment ref="F35" authorId="0" shapeId="0" xr:uid="{00000000-0006-0000-0300-000001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Operación Comercial\Clientes\15_Aela_Generación\Disco Aela\15. Actividades Periodicas\2. CNE\6. Registo de contratos
Archivo Ventas</t>
      </text>
    </comment>
    <comment ref="I36" authorId="1" shapeId="0" xr:uid="{00000000-0006-0000-0300-000002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Operación Comercial\Clientes\15_Aela_Generación\Disco Aela\15. Actividades Periodicas\2. CNE\6. Registo de contratos
Archivo Ventas</t>
      </text>
    </comment>
    <comment ref="J36" authorId="2" shapeId="0" xr:uid="{00000000-0006-0000-0300-000003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Operación Comercial\Clientes\15_Aela_Generación\Disco Aela\15. Actividades Periodicas\2. CNE\6. Registo de contratos
Archivo Ventas</t>
      </text>
    </comment>
  </commentList>
</comments>
</file>

<file path=xl/sharedStrings.xml><?xml version="1.0" encoding="utf-8"?>
<sst xmlns="http://schemas.openxmlformats.org/spreadsheetml/2006/main" count="6948" uniqueCount="1298">
  <si>
    <t>Ventas</t>
  </si>
  <si>
    <t>Compras</t>
  </si>
  <si>
    <t>Código</t>
  </si>
  <si>
    <t>Nombre</t>
  </si>
  <si>
    <t>Cuenta Contable</t>
  </si>
  <si>
    <t>Código producto</t>
  </si>
  <si>
    <t>Centro de Costos</t>
  </si>
  <si>
    <t>[BP__][L]</t>
  </si>
  <si>
    <t>Balance de Potencia</t>
  </si>
  <si>
    <t>4-1-00401</t>
  </si>
  <si>
    <t>Capacity</t>
  </si>
  <si>
    <t>90-82</t>
  </si>
  <si>
    <t>5-2-30006</t>
  </si>
  <si>
    <t>[BP__][R]</t>
  </si>
  <si>
    <t>Reliquidación Balance de Potencia</t>
  </si>
  <si>
    <t>90-83</t>
  </si>
  <si>
    <t>[CUD_][L]</t>
  </si>
  <si>
    <t>CUD</t>
  </si>
  <si>
    <t>4-1-00300</t>
  </si>
  <si>
    <t>Cargos U</t>
  </si>
  <si>
    <t>90-98</t>
  </si>
  <si>
    <t>5-2-30005</t>
  </si>
  <si>
    <t>[CUD_][R]</t>
  </si>
  <si>
    <t>Reliquidación CUD</t>
  </si>
  <si>
    <t>[EPRA][L]</t>
  </si>
  <si>
    <t>Energia y Potencia RE2288-2011</t>
  </si>
  <si>
    <t>4-1-00603</t>
  </si>
  <si>
    <t>Active Ene</t>
  </si>
  <si>
    <t>90-91</t>
  </si>
  <si>
    <t>[EPRA][R]</t>
  </si>
  <si>
    <t>Reliq Energia y Potencia RE2288-2011</t>
  </si>
  <si>
    <t>4-1-00601</t>
  </si>
  <si>
    <t>Energia</t>
  </si>
  <si>
    <t>90-93</t>
  </si>
  <si>
    <t>[ITTE][L]</t>
  </si>
  <si>
    <t>Rec x Ingr Tarifarios Troncales de E</t>
  </si>
  <si>
    <t>Tariff Inc</t>
  </si>
  <si>
    <t>90-70</t>
  </si>
  <si>
    <t>[ITTE][R]</t>
  </si>
  <si>
    <t>Reliq. Rec x Ingr Tarifarios Tronc. de E</t>
  </si>
  <si>
    <t>90-71</t>
  </si>
  <si>
    <t>[PSTT][L]</t>
  </si>
  <si>
    <t>Liq Peajes del Sistema de Tx Troncal</t>
  </si>
  <si>
    <t>IT</t>
  </si>
  <si>
    <t>90-72</t>
  </si>
  <si>
    <t>[PSTT][R]</t>
  </si>
  <si>
    <t>Reliq Peajes del Sistema de Tx Troncal</t>
  </si>
  <si>
    <t>90-73</t>
  </si>
  <si>
    <t>[RAPC][R]</t>
  </si>
  <si>
    <t>Reliquidación anual de PU vs CU</t>
  </si>
  <si>
    <t>[RAPT][R]</t>
  </si>
  <si>
    <t>Reliquidación anual de peajes troncales</t>
  </si>
  <si>
    <t>90-74</t>
  </si>
  <si>
    <t>[SSCC][L]</t>
  </si>
  <si>
    <t>Servicios Complementarios</t>
  </si>
  <si>
    <t>90-88</t>
  </si>
  <si>
    <t>[SSCC][R]</t>
  </si>
  <si>
    <t>Reliquidación Servs Compls</t>
  </si>
  <si>
    <t>[SSTX][L]</t>
  </si>
  <si>
    <t>Sistemas de subtransmision</t>
  </si>
  <si>
    <t>Sub transm</t>
  </si>
  <si>
    <t>90-99</t>
  </si>
  <si>
    <t>[SSTX][R]</t>
  </si>
  <si>
    <t>Reliq, Sist de subtransmision</t>
  </si>
  <si>
    <t>90-75</t>
  </si>
  <si>
    <t>[STA_][L]</t>
  </si>
  <si>
    <t>Sistema de Transmisión Adicional</t>
  </si>
  <si>
    <t>90-97</t>
  </si>
  <si>
    <t>[STA_][R]</t>
  </si>
  <si>
    <t>Reliq. Sist de Transmisión Adicional</t>
  </si>
  <si>
    <t>90-76</t>
  </si>
  <si>
    <t>[STXC][L]</t>
  </si>
  <si>
    <t>Sub Tx RE2288-2011</t>
  </si>
  <si>
    <t>90-77</t>
  </si>
  <si>
    <t>[STXC][R]</t>
  </si>
  <si>
    <t>Reliquidacion Sub Tx RE2288-2011</t>
  </si>
  <si>
    <t>90-78</t>
  </si>
  <si>
    <t>[TEE][L]</t>
  </si>
  <si>
    <t>Transferencias Económicas de Energía</t>
  </si>
  <si>
    <t>90-92</t>
  </si>
  <si>
    <t>[TEE][R]</t>
  </si>
  <si>
    <t>Reliq. Transferencias Eco. de Energía</t>
  </si>
  <si>
    <t>90-80</t>
  </si>
  <si>
    <t>Potencia PPA</t>
  </si>
  <si>
    <t>90-81</t>
  </si>
  <si>
    <t>Potencia PPA - Reliquidación</t>
  </si>
  <si>
    <t>90-84</t>
  </si>
  <si>
    <t>Potencia PPA venta forzada</t>
  </si>
  <si>
    <t>90-85</t>
  </si>
  <si>
    <t>Potencia PPA venta forzada Reliquidación</t>
  </si>
  <si>
    <t>90-86</t>
  </si>
  <si>
    <t>Energía PPA</t>
  </si>
  <si>
    <t>90-87</t>
  </si>
  <si>
    <t>Energía PPA - Reliquidación</t>
  </si>
  <si>
    <t>90-89</t>
  </si>
  <si>
    <t>Energía Compras</t>
  </si>
  <si>
    <t>90-90</t>
  </si>
  <si>
    <t>Energía Compras - Reliquidación</t>
  </si>
  <si>
    <t>90-94</t>
  </si>
  <si>
    <t>Energía Reactiva PPA</t>
  </si>
  <si>
    <t>90-95</t>
  </si>
  <si>
    <t>Energía Reactiva Reliquidaciones</t>
  </si>
  <si>
    <t>Monto [cl$]</t>
  </si>
  <si>
    <t>Energy</t>
  </si>
  <si>
    <t>Total</t>
  </si>
  <si>
    <t>Concepto</t>
  </si>
  <si>
    <t>Transmission</t>
  </si>
  <si>
    <t>Provisión</t>
  </si>
  <si>
    <t>5-2-30002</t>
  </si>
  <si>
    <t>Monto Cont [US$]</t>
  </si>
  <si>
    <t>Compensación Impuesto Emisiones</t>
  </si>
  <si>
    <t>Monto Cont [clp$]</t>
  </si>
  <si>
    <t>Real Monto [cl$]</t>
  </si>
  <si>
    <t>Provisión Monto [cl$]</t>
  </si>
  <si>
    <t>Real Monto [US$]</t>
  </si>
  <si>
    <t>Mes</t>
  </si>
  <si>
    <t>Dólar Prom.</t>
  </si>
  <si>
    <t>Dia</t>
  </si>
  <si>
    <t>Valor</t>
  </si>
  <si>
    <t>Energía Reactiva PPA Reliquidaciones</t>
  </si>
  <si>
    <t>Mes operación</t>
  </si>
  <si>
    <t>Mes contable</t>
  </si>
  <si>
    <t>Hedge</t>
  </si>
  <si>
    <t>4-1-00401_90-82</t>
  </si>
  <si>
    <t>4-1-00401_90-83</t>
  </si>
  <si>
    <t>4-1-00300_90-98</t>
  </si>
  <si>
    <t>4-1-00603_90-91</t>
  </si>
  <si>
    <t>4-1-00601_90-93</t>
  </si>
  <si>
    <t>4-1-00601_90-70</t>
  </si>
  <si>
    <t>4-1-00601_90-71</t>
  </si>
  <si>
    <t>4-1-00601_90-72</t>
  </si>
  <si>
    <t>4-1-00601_90-73</t>
  </si>
  <si>
    <t>4-1-00601_90-74</t>
  </si>
  <si>
    <t>4-1-00601_90-88</t>
  </si>
  <si>
    <t>4-1-00601_90-99</t>
  </si>
  <si>
    <t>4-1-00601_90-75</t>
  </si>
  <si>
    <t>4-1-00601_90-97</t>
  </si>
  <si>
    <t>4-1-00601_90-76</t>
  </si>
  <si>
    <t>4-1-00601_90-77</t>
  </si>
  <si>
    <t>4-1-00601_90-78</t>
  </si>
  <si>
    <t>4-1-00601_90-92</t>
  </si>
  <si>
    <t>4-1-00401_90-80</t>
  </si>
  <si>
    <t>4-1-00401_90-81</t>
  </si>
  <si>
    <t>4-1-00401_90-84</t>
  </si>
  <si>
    <t>4-1-00401_90-85</t>
  </si>
  <si>
    <t>4-1-00603_90-86</t>
  </si>
  <si>
    <t>4-1-00603_90-87</t>
  </si>
  <si>
    <t>4-1-00603_90-89</t>
  </si>
  <si>
    <t>4-1-00603_90-90</t>
  </si>
  <si>
    <t>4-1-00401_90-94</t>
  </si>
  <si>
    <t>4-1-00603_90-95</t>
  </si>
  <si>
    <t>5-2-30006_90-82</t>
  </si>
  <si>
    <t>5-2-30006_90-83</t>
  </si>
  <si>
    <t>5-2-30005_90-98</t>
  </si>
  <si>
    <t>5-2-30006_90-91</t>
  </si>
  <si>
    <t>5-2-30006_90-93</t>
  </si>
  <si>
    <t>5-2-30005_90-70</t>
  </si>
  <si>
    <t>5-2-30005_90-71</t>
  </si>
  <si>
    <t>5-2-30005_90-72</t>
  </si>
  <si>
    <t>5-2-30005_90-73</t>
  </si>
  <si>
    <t>5-2-30005_90-74</t>
  </si>
  <si>
    <t>5-2-30006_90-88</t>
  </si>
  <si>
    <t>5-2-30005_90-99</t>
  </si>
  <si>
    <t>5-2-30005_90-75</t>
  </si>
  <si>
    <t>5-2-30005_90-97</t>
  </si>
  <si>
    <t>5-2-30005_90-76</t>
  </si>
  <si>
    <t>5-2-30005_90-77</t>
  </si>
  <si>
    <t>5-2-30005_90-78</t>
  </si>
  <si>
    <t>5-2-30006_90-92</t>
  </si>
  <si>
    <t>5-2-30006_90-80</t>
  </si>
  <si>
    <t>5-2-30006_90-81</t>
  </si>
  <si>
    <t>5-2-30006_90-84</t>
  </si>
  <si>
    <t>5-2-30006_90-85</t>
  </si>
  <si>
    <t>5-2-30006_90-86</t>
  </si>
  <si>
    <t>5-2-30006_90-87</t>
  </si>
  <si>
    <t>5-2-30006_90-89</t>
  </si>
  <si>
    <t>5-2-30002_90-89</t>
  </si>
  <si>
    <t>5-2-30006_90-90</t>
  </si>
  <si>
    <t>5-2-30006_90-94</t>
  </si>
  <si>
    <t>4-1-00603_90-94</t>
  </si>
  <si>
    <t>5-2-30006_90-95</t>
  </si>
  <si>
    <t>Corr.1</t>
  </si>
  <si>
    <t>Corr.2</t>
  </si>
  <si>
    <t>Cta. Directores</t>
  </si>
  <si>
    <t>Ventas PPA Energía</t>
  </si>
  <si>
    <t>4-1-00601_90-94</t>
  </si>
  <si>
    <t>4-1-00601_90-87</t>
  </si>
  <si>
    <t>Balance Mercado Spot - Ventas</t>
  </si>
  <si>
    <t>Balance Mercado Spot - Compras</t>
  </si>
  <si>
    <t>Compras Energía (Hedge)</t>
  </si>
  <si>
    <t>Peajes</t>
  </si>
  <si>
    <t>Servicio Complementarios</t>
  </si>
  <si>
    <t>Balance de Potencia - Ventas</t>
  </si>
  <si>
    <t>Balance de Potencia - Compras</t>
  </si>
  <si>
    <t>5-2-30002_99-98</t>
  </si>
  <si>
    <t>5-2-30005_90-92</t>
  </si>
  <si>
    <t>5-2-30005_90-82</t>
  </si>
  <si>
    <t>5-2-30005_99-99</t>
  </si>
  <si>
    <t>5-2-30005_90-06</t>
  </si>
  <si>
    <t>5-2-30005_90-96</t>
  </si>
  <si>
    <t>4-1-00401_90-86</t>
  </si>
  <si>
    <t>5-2-30006_99-98</t>
  </si>
  <si>
    <t>4-1-00603_99-98</t>
  </si>
  <si>
    <t>5-2-30005_99-98</t>
  </si>
  <si>
    <t>4-1-00401_99-98</t>
  </si>
  <si>
    <t>4-1-00401_90-77</t>
  </si>
  <si>
    <t>4-1-00601_99-98</t>
  </si>
  <si>
    <t>Conceptos Directorio</t>
  </si>
  <si>
    <t>Cta Conta_CC</t>
  </si>
  <si>
    <t>Observación</t>
  </si>
  <si>
    <t>Cuadro pago</t>
  </si>
  <si>
    <t>Facturado</t>
  </si>
  <si>
    <t>Diferencia Desv.</t>
  </si>
  <si>
    <t>Dif. Desviaciones</t>
  </si>
  <si>
    <t>AURORA</t>
  </si>
  <si>
    <t>Se separan cuentas</t>
  </si>
  <si>
    <t>Por Pagar</t>
  </si>
  <si>
    <t>Por pagar (IGX)</t>
  </si>
  <si>
    <t>Instrucciones acreedor</t>
  </si>
  <si>
    <t>Facturadas</t>
  </si>
  <si>
    <t>Por pagar</t>
  </si>
  <si>
    <t>Rec x Ingr Tarifarios Troncales de P</t>
  </si>
  <si>
    <t>PPA Licitación 2015 02</t>
  </si>
  <si>
    <t>Cargo por Transmisión Interconexión</t>
  </si>
  <si>
    <t>Rel. Servicios Complementarios</t>
  </si>
  <si>
    <t>Reliq PPA Licitación 2015 02</t>
  </si>
  <si>
    <t>Reliq Balance de Potencia</t>
  </si>
  <si>
    <t xml:space="preserve">CUEL </t>
  </si>
  <si>
    <t>x</t>
  </si>
  <si>
    <t>SARCO</t>
  </si>
  <si>
    <t>Precio</t>
  </si>
  <si>
    <t>4-1-00604</t>
  </si>
  <si>
    <t>4-1-00604_90-97</t>
  </si>
  <si>
    <t>Contrato de Atributos - ERNC</t>
  </si>
  <si>
    <t>Costo Intercompañía</t>
  </si>
  <si>
    <t>Renewable Energy Credits</t>
  </si>
  <si>
    <t>90-60</t>
  </si>
  <si>
    <t>4-1-00401_90-60</t>
  </si>
  <si>
    <t>AAT</t>
  </si>
  <si>
    <t>4-1-00603_90-60</t>
  </si>
  <si>
    <t>Balance de Energía - Ventas</t>
  </si>
  <si>
    <t>Balance de Energía - Compras</t>
  </si>
  <si>
    <t>PPA Potencia - Ventas</t>
  </si>
  <si>
    <t>PPA Energía - Ventas</t>
  </si>
  <si>
    <t>Hedge Energía - Compras</t>
  </si>
  <si>
    <t>Conceptos</t>
  </si>
  <si>
    <t>CENTRO DE COSTO</t>
  </si>
  <si>
    <t>Provisión (CLP)</t>
  </si>
  <si>
    <t>Provisión (USD)</t>
  </si>
  <si>
    <t>Centrales</t>
  </si>
  <si>
    <t>Generadora</t>
  </si>
  <si>
    <t>Coordinado - Sistema de Medidas</t>
  </si>
  <si>
    <t>Gx Inyección (KWh)</t>
  </si>
  <si>
    <t>Gx Retiro (KWh)</t>
  </si>
  <si>
    <t>Barra Real</t>
  </si>
  <si>
    <t>Barra - Referencia</t>
  </si>
  <si>
    <t>Valor inyección ($)</t>
  </si>
  <si>
    <t>Valor Retiro ($)</t>
  </si>
  <si>
    <t>Cuel</t>
  </si>
  <si>
    <t>EOLICA NEGRETE</t>
  </si>
  <si>
    <t>STA.LUISA_____154</t>
  </si>
  <si>
    <t>L.ANGELES_____154</t>
  </si>
  <si>
    <t>Aurora</t>
  </si>
  <si>
    <t>AELA EOLICA LLANQUIHUE</t>
  </si>
  <si>
    <t>AURORA________220</t>
  </si>
  <si>
    <t>RAHUE_________220</t>
  </si>
  <si>
    <t>Sarco</t>
  </si>
  <si>
    <t>AELA EOLICA SARCO</t>
  </si>
  <si>
    <t>SARCO_________220</t>
  </si>
  <si>
    <t>MAITENCILLO___220</t>
  </si>
  <si>
    <t>Retiros</t>
  </si>
  <si>
    <t>Provisión de Retiro (GWh)</t>
  </si>
  <si>
    <t>Redondeo Provisión de Retiro (GWh)</t>
  </si>
  <si>
    <t>Suministradores (85%)</t>
  </si>
  <si>
    <t>% Contrato</t>
  </si>
  <si>
    <t>% Aplicar Norm.</t>
  </si>
  <si>
    <t>Retiro (GWh)</t>
  </si>
  <si>
    <t>Barra Referencia</t>
  </si>
  <si>
    <t>CMg ($/kWh)</t>
  </si>
  <si>
    <t>Mes Cálculo</t>
  </si>
  <si>
    <t>C.NAVIA_______220</t>
  </si>
  <si>
    <t>VENDE</t>
  </si>
  <si>
    <t>COMPRA</t>
  </si>
  <si>
    <t>Energía Transada (GWh)</t>
  </si>
  <si>
    <t>AES GENER</t>
  </si>
  <si>
    <t>AELA GENERACION</t>
  </si>
  <si>
    <t>Fp Cuel</t>
  </si>
  <si>
    <t>Fp Aurora</t>
  </si>
  <si>
    <t>Fp Dda</t>
  </si>
  <si>
    <t>FP Hedge</t>
  </si>
  <si>
    <t>&lt;-- último día (costo intercompany)</t>
  </si>
  <si>
    <t>CUENTA CONTABLE</t>
  </si>
  <si>
    <t>$ (CLP)</t>
  </si>
  <si>
    <t>$ (USD)</t>
  </si>
  <si>
    <t>Inyección Cuel</t>
  </si>
  <si>
    <t>Inyección Aurora</t>
  </si>
  <si>
    <t>Inyección Sarco</t>
  </si>
  <si>
    <t>Inyección Hedge</t>
  </si>
  <si>
    <t>Retiro Dx - Spot</t>
  </si>
  <si>
    <t>Sobrecosto (OTROS)</t>
  </si>
  <si>
    <t>Compensación P. Estabilizado (OTROS)</t>
  </si>
  <si>
    <t>Sobrecosto SSCC</t>
  </si>
  <si>
    <t>RECAUDACIÓN IT</t>
  </si>
  <si>
    <t>RECAUDACIÓN IT (OTROS)</t>
  </si>
  <si>
    <t>BALANCE POTENCIA - COMPRA PROVISION</t>
  </si>
  <si>
    <t>Energía Contratos</t>
  </si>
  <si>
    <t>CUD- (REVISAR ARCHIVO WEB)</t>
  </si>
  <si>
    <t>Precio Energía</t>
  </si>
  <si>
    <t>POTENCIA PPA (CUANTO SE COBRÓ MES PASADO)</t>
  </si>
  <si>
    <t>$/kWh</t>
  </si>
  <si>
    <t>ENERGÍA PPA</t>
  </si>
  <si>
    <t>COMPRA HEDGE</t>
  </si>
  <si>
    <t>ENERGÍA REACTIVA</t>
  </si>
  <si>
    <t>LIQUIDACIÓN (PEAJE)</t>
  </si>
  <si>
    <t>Costos Intercompany (USD)</t>
  </si>
  <si>
    <t>COSTO CUEL</t>
  </si>
  <si>
    <t>COSTO AURORA</t>
  </si>
  <si>
    <t>COSTO SARCO</t>
  </si>
  <si>
    <t>COSTO INTERCOMPANY</t>
  </si>
  <si>
    <t>4-2-30005</t>
  </si>
  <si>
    <t>IT POTENCIA</t>
  </si>
  <si>
    <t>BALANCE ENERGIA</t>
  </si>
  <si>
    <t>PROVISIÓN</t>
  </si>
  <si>
    <t>Recaudación por Ingreso Tarifarios de E</t>
  </si>
  <si>
    <t>OK</t>
  </si>
  <si>
    <t>X</t>
  </si>
  <si>
    <t>energia</t>
  </si>
  <si>
    <t>aat</t>
  </si>
  <si>
    <t>CGE</t>
  </si>
  <si>
    <t xml:space="preserve">Reliquidación AELA - distribuidora </t>
  </si>
  <si>
    <t>EXTRAORDINARIO</t>
  </si>
  <si>
    <t>CMg_EQ Inyección+</t>
  </si>
  <si>
    <t>ENERGÍA PPA - AAT</t>
  </si>
  <si>
    <t>Nueva centro de costos</t>
  </si>
  <si>
    <t>Q</t>
  </si>
  <si>
    <t>Datos potencia</t>
  </si>
  <si>
    <t>R</t>
  </si>
  <si>
    <t>Dólar Decreto</t>
  </si>
  <si>
    <t>Px. PPA (Dólar mes)</t>
  </si>
  <si>
    <t>Px. PPA (Dólar decr.)</t>
  </si>
  <si>
    <t>Cantidad</t>
  </si>
  <si>
    <t>Se dejará de provisionar debido a que ya está incorporado en la provisión anual CU (60.000.000)</t>
  </si>
  <si>
    <t>Permanente. Se suma el cargo de acreditación ERNC (2018)</t>
  </si>
  <si>
    <t>Informe : Libro Mayor</t>
  </si>
  <si>
    <t>Sistema : Incluye toda la contabilización de todos los Sistemas.</t>
  </si>
  <si>
    <t>Norma: Tributaria</t>
  </si>
  <si>
    <t>Areas de Negocios:Todas</t>
  </si>
  <si>
    <t>CUENTA</t>
  </si>
  <si>
    <t>FECHA</t>
  </si>
  <si>
    <t>N° COMPROBANTE</t>
  </si>
  <si>
    <t>TIPO</t>
  </si>
  <si>
    <t>N° INTERNO</t>
  </si>
  <si>
    <t xml:space="preserve"> PRESUP. DE CAJA</t>
  </si>
  <si>
    <t xml:space="preserve"> DEBE</t>
  </si>
  <si>
    <t>HABER</t>
  </si>
  <si>
    <t>SALDO CLP</t>
  </si>
  <si>
    <t>DESCRIPCION</t>
  </si>
  <si>
    <t>SALDO USD</t>
  </si>
  <si>
    <t>Servicios Complementarios Recurso Técnico</t>
  </si>
  <si>
    <t>90-61</t>
  </si>
  <si>
    <t>5-2-30006_90-61</t>
  </si>
  <si>
    <t>Nuevo concepto de SSCC por Recurso Técnico, que reemplazó al cuadro de pago de SSCC habitual. Todos los recursos ténicos se pagan a prorrata de los retiros.</t>
  </si>
  <si>
    <t>Mes anterior</t>
  </si>
  <si>
    <t>CLP</t>
  </si>
  <si>
    <t>90-50</t>
  </si>
  <si>
    <t>Energía Suministrada -&gt;</t>
  </si>
  <si>
    <t>2015/02 PPA incomes (MMUS$)</t>
  </si>
  <si>
    <t>Values shown in real terms as of November 2019</t>
  </si>
  <si>
    <t>Values shown in nominal terms</t>
  </si>
  <si>
    <t>Year</t>
  </si>
  <si>
    <t>Month</t>
  </si>
  <si>
    <t>Monthly incomes with stabilization mechanism (MMUS$)</t>
  </si>
  <si>
    <t>PPA price in Polpaico with stabilization mechanism - Monthly exchange rate (US$/MWh)</t>
  </si>
  <si>
    <t>PPA price in Polpaico with stabilization mechanism - PNP exchange rate (US$/MWh)</t>
  </si>
  <si>
    <t>Energy credit rights - Monthly values  (MMUS$)</t>
  </si>
  <si>
    <t>Capacity credit rights - Monthly values  (MMUS$)</t>
  </si>
  <si>
    <t>Credit rights repayment (MMUS$)</t>
  </si>
  <si>
    <t>Accumulated credit rights (MMUS$)</t>
  </si>
  <si>
    <t>Energy credit rights - Monthly values (MMUS$)</t>
  </si>
  <si>
    <t>Capacity credit rights - Monthly values (MMUS$)</t>
  </si>
  <si>
    <t>PEC con dólar último día.</t>
  </si>
  <si>
    <t>Se considera Costo Aurora en 73 US$/MWh, Costo CUEL en 73 US$/MWh y Costo Sarco 61 US$/MWh.</t>
  </si>
  <si>
    <t>FP</t>
  </si>
  <si>
    <t>FP_mes n-1</t>
  </si>
  <si>
    <t>Dif%</t>
  </si>
  <si>
    <t>Moneda: 02 - DOLAR</t>
  </si>
  <si>
    <t>PEC</t>
  </si>
  <si>
    <t xml:space="preserve">4-1-00603  PPA Revenues                                                </t>
  </si>
  <si>
    <t>T</t>
  </si>
  <si>
    <t xml:space="preserve">4-1-00401  PPA Capacity                                                </t>
  </si>
  <si>
    <t xml:space="preserve">4-1-00601  Spot Market Revenues                                        </t>
  </si>
  <si>
    <t xml:space="preserve">5-2-30002  Intercompany Energy Purcahse                                </t>
  </si>
  <si>
    <t>00000000</t>
  </si>
  <si>
    <t>5-2-30005  Transmision Charges</t>
  </si>
  <si>
    <t xml:space="preserve">5-2-30006  Electrical Charges                                          </t>
  </si>
  <si>
    <t>Monto de acuerdo a una consideración mensual de 7500 MWh a 7.91 USD/MWh. (8.22 USD/MWh@2020)</t>
  </si>
  <si>
    <t/>
  </si>
  <si>
    <t>Se provisiona montos normales para los conceptos mensuales de peajes.</t>
  </si>
  <si>
    <t>00000018</t>
  </si>
  <si>
    <t>Provisión Dictamen 05-20 (saldo cuotas)</t>
  </si>
  <si>
    <t>MES</t>
  </si>
  <si>
    <t>Px_index
[USD/kW]</t>
  </si>
  <si>
    <t>Dólar_Mes</t>
  </si>
  <si>
    <t>PxP_PPA
[CLP/kW]</t>
  </si>
  <si>
    <t>Dólar_ITD</t>
  </si>
  <si>
    <t>Fac_A_P
[-]</t>
  </si>
  <si>
    <t>PxP_Fact_CNE
[CLP/kW]</t>
  </si>
  <si>
    <t>P_FACT
[kW]</t>
  </si>
  <si>
    <t>Saldo_PEC
Estimado
[USD]</t>
  </si>
  <si>
    <t>Decreto ITD
[USD]</t>
  </si>
  <si>
    <t>Diferencias CEN</t>
  </si>
  <si>
    <t>00000021</t>
  </si>
  <si>
    <t>Reliquidación BAEN (abr-19 y may-19)</t>
  </si>
  <si>
    <t>Reli. Rec IT</t>
  </si>
  <si>
    <t>Factor ajuste  E</t>
  </si>
  <si>
    <t>Factor ajuste  P</t>
  </si>
  <si>
    <t>AUXILIAR</t>
  </si>
  <si>
    <t>TIPO DOC.</t>
  </si>
  <si>
    <t>NUMERO DOC</t>
  </si>
  <si>
    <t>DET.DE GASTO/INST.FINANCIERO</t>
  </si>
  <si>
    <t>Reliq. Servicios Complementarios Recurso Técnico</t>
  </si>
  <si>
    <t>00000022</t>
  </si>
  <si>
    <t>00000016</t>
  </si>
  <si>
    <t>00000017</t>
  </si>
  <si>
    <t>00000020</t>
  </si>
  <si>
    <t>G_CTRL_EO_NEGRETE</t>
  </si>
  <si>
    <t>G_CTRL_EO_AURORA</t>
  </si>
  <si>
    <t>G_CTRL_EO_PARQUE_EOLICO_SARCO</t>
  </si>
  <si>
    <t>Servición Complementarios - Infraestructura</t>
  </si>
  <si>
    <t>00000039</t>
  </si>
  <si>
    <t>00000040</t>
  </si>
  <si>
    <t>00000042</t>
  </si>
  <si>
    <t>00000004</t>
  </si>
  <si>
    <t>00000005</t>
  </si>
  <si>
    <t>00000006</t>
  </si>
  <si>
    <t>00000002</t>
  </si>
  <si>
    <t>00000019</t>
  </si>
  <si>
    <t>00000044</t>
  </si>
  <si>
    <t>4-1-00601_90-41</t>
  </si>
  <si>
    <t>Reliq. Small PPA</t>
  </si>
  <si>
    <t>Small PPA</t>
  </si>
  <si>
    <t>4-1-00603_90-40</t>
  </si>
  <si>
    <t>90-41</t>
  </si>
  <si>
    <t>90-40</t>
  </si>
  <si>
    <t>5-2-30006_90-41</t>
  </si>
  <si>
    <t>5-2-30006_90-40</t>
  </si>
  <si>
    <t>Se incorpora componente adicional de los contratos de compraventa de energía entre empresas generadoras, debido a adecuación de los contratos a un modalidad tipo "contrato financiero". Se denomina reliquidación "Small PPA"</t>
  </si>
  <si>
    <t>Potencia</t>
  </si>
  <si>
    <t>Energía</t>
  </si>
  <si>
    <t>Se cambia a nuevo centro de costo</t>
  </si>
  <si>
    <t>4-1-00401_90-50</t>
  </si>
  <si>
    <t>4-1-00601_90-61</t>
  </si>
  <si>
    <r>
      <t xml:space="preserve">Rec x Ingr Tarifarios Troncales de E </t>
    </r>
    <r>
      <rPr>
        <sz val="11"/>
        <color rgb="FFFF0000"/>
        <rFont val="Calibri"/>
        <family val="2"/>
      </rPr>
      <t>y P</t>
    </r>
  </si>
  <si>
    <t>Cuadro publicado mes pasado</t>
  </si>
  <si>
    <t>????</t>
  </si>
  <si>
    <t xml:space="preserve"> Desde: 01/11/2021  Hasta: 30/11/2021</t>
  </si>
  <si>
    <t>Fecha: 01/12/2021</t>
  </si>
  <si>
    <t>17/11/2021</t>
  </si>
  <si>
    <t>PPA Capacity - FZ - 7616</t>
  </si>
  <si>
    <t>PPA Capacity - FZ - 7605</t>
  </si>
  <si>
    <t>PPA Capacity - FZ - 7607</t>
  </si>
  <si>
    <t>PPA Capacity - FZ - 7606</t>
  </si>
  <si>
    <t>PPA Capacity - FZ - 7628</t>
  </si>
  <si>
    <t>PPA Capacity - FZ - 7614</t>
  </si>
  <si>
    <t>PPA Capacity - FZ - 7610</t>
  </si>
  <si>
    <t>PPA Capacity - FZ - 7613</t>
  </si>
  <si>
    <t>PPA Capacity - FZ - 7627</t>
  </si>
  <si>
    <t>PPA Capacity - FZ - 7609</t>
  </si>
  <si>
    <t>PPA Capacity - FZ - 7629</t>
  </si>
  <si>
    <t>PPA Capacity - FZ - 7624</t>
  </si>
  <si>
    <t>PPA Capacity - FZ - 7619</t>
  </si>
  <si>
    <t>PPA Capacity - FZ - 7615</t>
  </si>
  <si>
    <t>PPA Capacity - FZ - 7611</t>
  </si>
  <si>
    <t>PPA Capacity - FZ - 7622</t>
  </si>
  <si>
    <t>PPA Capacity - FZ - 7612</t>
  </si>
  <si>
    <t>PPA Capacity - FZ - 7604</t>
  </si>
  <si>
    <t>PPA Capacity - FZ - 7621</t>
  </si>
  <si>
    <t>PPA Capacity - FZ - 7617</t>
  </si>
  <si>
    <t>PPA Capacity - FZ - 7623</t>
  </si>
  <si>
    <t>PPA Capacity - FZ - 7620</t>
  </si>
  <si>
    <t>PPA Capacity - FZ - 7631</t>
  </si>
  <si>
    <t>PPA Capacity - FZ - 7626</t>
  </si>
  <si>
    <t>PPA Capacity - FZ - 7608</t>
  </si>
  <si>
    <t>PPA Capacity - FZ - 7630</t>
  </si>
  <si>
    <t>PPA Capacity - FZ - 7625</t>
  </si>
  <si>
    <t>PPA Capacity - FZ - 7618</t>
  </si>
  <si>
    <t>PPA Reactive E - FZ - 7614</t>
  </si>
  <si>
    <t>PPA Reactive E - FZ - 7611</t>
  </si>
  <si>
    <t>PPA Reactive E - FZ - 7610</t>
  </si>
  <si>
    <t>PPA Reactive E - FZ - 7607</t>
  </si>
  <si>
    <t>PPA Reactive E - FZ - 7615</t>
  </si>
  <si>
    <t>PPA Reactive E - FZ - 7609</t>
  </si>
  <si>
    <t>PPA Reactive E - FZ - 7617</t>
  </si>
  <si>
    <t>PPA Reactive E - FZ - 7605</t>
  </si>
  <si>
    <t>PPA Reactive E - FZ - 7613</t>
  </si>
  <si>
    <t>PPA Reactive E - FZ - 7616</t>
  </si>
  <si>
    <t>PPA Reactive E - FZ - 7612</t>
  </si>
  <si>
    <t>PPA Reactive E - FZ - 7625</t>
  </si>
  <si>
    <t>PPA Reactive E - FZ - 7608</t>
  </si>
  <si>
    <t>PPA Reactive E - FZ - 7606</t>
  </si>
  <si>
    <t>PPA Reactive E - FZ - 7627</t>
  </si>
  <si>
    <t>PPA Reactive E - FZ - 7628</t>
  </si>
  <si>
    <t>PPA Reactive E - FZ - 7622</t>
  </si>
  <si>
    <t>PPA Reactive E - FZ - 7604</t>
  </si>
  <si>
    <t>PPA Reactive E - FZ - 7623</t>
  </si>
  <si>
    <t>19/11/2021</t>
  </si>
  <si>
    <t>PPA Capacity - FZ - 7633</t>
  </si>
  <si>
    <t>PPA Capacity - FZ - 7665</t>
  </si>
  <si>
    <t>PPA Capacity - FZ - 7640</t>
  </si>
  <si>
    <t>PPA Capacity - FZ - 7646</t>
  </si>
  <si>
    <t>PPA Capacity - FZ - 7645</t>
  </si>
  <si>
    <t>PPA Capacity - FZ - 7651</t>
  </si>
  <si>
    <t>PPA Capacity - FZ - 7647</t>
  </si>
  <si>
    <t>PPA Capacity - FZ - 7649</t>
  </si>
  <si>
    <t>PPA Capacity - FZ - 7654</t>
  </si>
  <si>
    <t>PPA Capacity - FZ - 7662</t>
  </si>
  <si>
    <t>PPA Capacity - FZ - 7635</t>
  </si>
  <si>
    <t>PPA Capacity - FZ - 7648</t>
  </si>
  <si>
    <t>PPA Capacity - FZ - 7641</t>
  </si>
  <si>
    <t>PPA Capacity - FZ - 7681</t>
  </si>
  <si>
    <t>PPA Capacity - FZ - 7636</t>
  </si>
  <si>
    <t>PPA Capacity - FZ - 7656</t>
  </si>
  <si>
    <t>PPA Capacity - FZ - 7632</t>
  </si>
  <si>
    <t>PPA Capacity - FZ - 7637</t>
  </si>
  <si>
    <t>PPA Capacity - FZ - 7652</t>
  </si>
  <si>
    <t>PPA Capacity - FZ - 7674</t>
  </si>
  <si>
    <t>PPA Capacity - FZ - 7657</t>
  </si>
  <si>
    <t>PPA Capacity - FZ - 7680</t>
  </si>
  <si>
    <t>PPA Capacity - FZ - 7671</t>
  </si>
  <si>
    <t>PPA Capacity - FZ - 7639</t>
  </si>
  <si>
    <t>PPA Capacity - FZ - 7653</t>
  </si>
  <si>
    <t>PPA Capacity - FZ - 7638</t>
  </si>
  <si>
    <t>PPA Capacity - FZ - 7670</t>
  </si>
  <si>
    <t>PPA Capacity - FZ - 7682</t>
  </si>
  <si>
    <t>PPA Capacity - FZ - 7643</t>
  </si>
  <si>
    <t>PPA Capacity - FZ - 7678</t>
  </si>
  <si>
    <t>PPA Capacity - FZ - 7679</t>
  </si>
  <si>
    <t>PPA Capacity - FZ - 7644</t>
  </si>
  <si>
    <t>PPA Capacity - FZ - 7666</t>
  </si>
  <si>
    <t>PPA Capacity - FZ - 7683</t>
  </si>
  <si>
    <t>PPA Capacity - FZ - 7677</t>
  </si>
  <si>
    <t>PPA Capacity - FZ - 7642</t>
  </si>
  <si>
    <t>PPA Capacity - FZ - 7676</t>
  </si>
  <si>
    <t>PPA Capacity - FZ - 7668</t>
  </si>
  <si>
    <t>PPA Capacity - FZ - 7661</t>
  </si>
  <si>
    <t>PPA Capacity - FZ - 7650</t>
  </si>
  <si>
    <t>PPA Capacity - FZ - 7672</t>
  </si>
  <si>
    <t>PPA Capacity - FZ - 7655</t>
  </si>
  <si>
    <t>PPA Capacity - FZ - 7675</t>
  </si>
  <si>
    <t>PPA Capacity - FZ - 7664</t>
  </si>
  <si>
    <t>PPA Capacity - FZ - 7634</t>
  </si>
  <si>
    <t>PPA Capacity - FZ - 7667</t>
  </si>
  <si>
    <t>PPA Capacity - FZ - 7673</t>
  </si>
  <si>
    <t>PPA Capacity - FZ - 7659</t>
  </si>
  <si>
    <t>PPA Capacity - FZ - 7660</t>
  </si>
  <si>
    <t>PPA Capacity - FZ - 7663</t>
  </si>
  <si>
    <t>PPA Capacity - FZ - 7658</t>
  </si>
  <si>
    <t>PPA Capacity - FZ - 7669</t>
  </si>
  <si>
    <t>00000007</t>
  </si>
  <si>
    <t>PPA Capacity - FZ - 7707</t>
  </si>
  <si>
    <t>PPA Capacity - FZ - 7690</t>
  </si>
  <si>
    <t>PPA Capacity - FZ - 7689</t>
  </si>
  <si>
    <t>PPA Capacity - FZ - 7720</t>
  </si>
  <si>
    <t>PPA Capacity - FZ - 7717</t>
  </si>
  <si>
    <t>PPA Capacity - FZ - 7702</t>
  </si>
  <si>
    <t>PPA Capacity - FZ - 7688</t>
  </si>
  <si>
    <t>PPA Capacity - FZ - 7692</t>
  </si>
  <si>
    <t>PPA Capacity - FZ - 7687</t>
  </si>
  <si>
    <t>PPA Capacity - FZ - 7716</t>
  </si>
  <si>
    <t>PPA Capacity - FZ - 7708</t>
  </si>
  <si>
    <t>PPA Capacity - FZ - 7714</t>
  </si>
  <si>
    <t>PPA Capacity - FZ - 7697</t>
  </si>
  <si>
    <t>PPA Capacity - FZ - 7709</t>
  </si>
  <si>
    <t>PPA Capacity - FZ - 7694</t>
  </si>
  <si>
    <t>PPA Capacity - FZ - 7693</t>
  </si>
  <si>
    <t>PPA Capacity - FZ - 7704</t>
  </si>
  <si>
    <t>PPA Capacity - FZ - 7695</t>
  </si>
  <si>
    <t>PPA Capacity - FZ - 7698</t>
  </si>
  <si>
    <t>PPA Capacity - FZ - 7706</t>
  </si>
  <si>
    <t>PPA Capacity - FZ - 7691</t>
  </si>
  <si>
    <t>PPA Capacity - FZ - 7715</t>
  </si>
  <si>
    <t>PPA Capacity - FZ - 7712</t>
  </si>
  <si>
    <t>PPA Capacity - FZ - 7686</t>
  </si>
  <si>
    <t>PPA Capacity - FZ - 7718</t>
  </si>
  <si>
    <t>PPA Capacity - FZ - 7713</t>
  </si>
  <si>
    <t>PPA Capacity - FZ - 7701</t>
  </si>
  <si>
    <t>PPA Capacity - FZ - 7719</t>
  </si>
  <si>
    <t>PPA Capacity - FZ - 7684</t>
  </si>
  <si>
    <t>PPA Capacity - FZ - 7699</t>
  </si>
  <si>
    <t>PPA Capacity - FZ - 7710</t>
  </si>
  <si>
    <t>PPA Capacity - FZ - 7703</t>
  </si>
  <si>
    <t>PPA Capacity - FZ - 7696</t>
  </si>
  <si>
    <t>PPA Capacity - FZ - 7685</t>
  </si>
  <si>
    <t>PPA Capacity - FZ - 7711</t>
  </si>
  <si>
    <t>PPA Capacity - FZ - 7705</t>
  </si>
  <si>
    <t>PPA Capacity - FZ - 7700</t>
  </si>
  <si>
    <t>22/11/2021</t>
  </si>
  <si>
    <t>00000008</t>
  </si>
  <si>
    <t>PPA Capacity - FZ - 7721</t>
  </si>
  <si>
    <t>PPA Capacity - NS - 525</t>
  </si>
  <si>
    <t>30/11/2021</t>
  </si>
  <si>
    <t>00000032</t>
  </si>
  <si>
    <t>PPA Capacity - NS - 526</t>
  </si>
  <si>
    <t>PPA Capacity - FZ - 7754</t>
  </si>
  <si>
    <t>PPA Capacity - FZ - 7755</t>
  </si>
  <si>
    <t>PPA Capacity - FZ - 7756</t>
  </si>
  <si>
    <t>PPA Capacity - FZ - 7757</t>
  </si>
  <si>
    <t>PPA Capacity - FZ - 7758</t>
  </si>
  <si>
    <t>PPA Capacity - FZ - 7759</t>
  </si>
  <si>
    <t>PPA Capacity - FZ - 7760</t>
  </si>
  <si>
    <t>PPA Capacity - FZ - 7761</t>
  </si>
  <si>
    <t>PPA Capacity - FZ - 7762</t>
  </si>
  <si>
    <t>08/11/2021</t>
  </si>
  <si>
    <t>Spot Market Revenues - FZ - 7600</t>
  </si>
  <si>
    <t>Spot Market Revenues - FZ - 7599</t>
  </si>
  <si>
    <t>12/11/2021</t>
  </si>
  <si>
    <t>00000003</t>
  </si>
  <si>
    <t>Spot Market Revenues - FZ - 7601</t>
  </si>
  <si>
    <t>Spot Market Revenues - FZ - 7602</t>
  </si>
  <si>
    <t>Spot Market Revenues - FZ - 7603</t>
  </si>
  <si>
    <t>24/11/2021</t>
  </si>
  <si>
    <t>Spot Market Revenues - FZ - 7724</t>
  </si>
  <si>
    <t>Spot Market Revenues - FZ - 7726</t>
  </si>
  <si>
    <t>Spot Market Revenues - FZ - 7723</t>
  </si>
  <si>
    <t>Spot Market Revenues - FZ - 7727</t>
  </si>
  <si>
    <t>Spot Market Revenues - FZ - 7729</t>
  </si>
  <si>
    <t>Spot Market Revenues - FZ - 7733</t>
  </si>
  <si>
    <t>Spot Market Revenues - FZ - 7730</t>
  </si>
  <si>
    <t>Spot Market Revenues - FZ - 7731</t>
  </si>
  <si>
    <t>Spot Market Revenues - FZ - 7732</t>
  </si>
  <si>
    <t>Spot Market Revenues - FZ - 7728</t>
  </si>
  <si>
    <t>Spot Market Revenues - FZ - 7734</t>
  </si>
  <si>
    <t>Spot Market Revenues - FZ - 7735</t>
  </si>
  <si>
    <t>Spot Market Revenues - FZ - 7722</t>
  </si>
  <si>
    <t>Spot Market Revenues - FZ - 7725</t>
  </si>
  <si>
    <t>Spot Market Revenues - FZ - 7736</t>
  </si>
  <si>
    <t>Spot Market Revenues - FZ - 7737</t>
  </si>
  <si>
    <t>Spot Market Revenues - FZ - 7738</t>
  </si>
  <si>
    <t>Spot Market Revenues - FZ - 7739</t>
  </si>
  <si>
    <t>Spot Market Revenues - FZ - 7740</t>
  </si>
  <si>
    <t>Spot Market Revenues - FZ - 7741</t>
  </si>
  <si>
    <t>Spot Market Revenues - FZ - 7742</t>
  </si>
  <si>
    <t>Spot Market Revenues - FZ - 7743</t>
  </si>
  <si>
    <t>Spot Market Revenues - FZ - 7744</t>
  </si>
  <si>
    <t>Spot Market Revenues - FZ - 7745</t>
  </si>
  <si>
    <t>Spot Market Revenues - FZ - 7746</t>
  </si>
  <si>
    <t>Spot Market Revenues - FZ - 7748</t>
  </si>
  <si>
    <t>Spot Market Revenues - FZ - 7747</t>
  </si>
  <si>
    <t>Spot Market Revenues - FZ - 7749</t>
  </si>
  <si>
    <t>Spot Market Revenues - NS - 527</t>
  </si>
  <si>
    <t>00000034</t>
  </si>
  <si>
    <t>Spot Market Revenues - FZ - 7751</t>
  </si>
  <si>
    <t>Spot Market Revenues - FZ - 7750</t>
  </si>
  <si>
    <t>Spot Market Revenues - FZ - 7752</t>
  </si>
  <si>
    <t>Spot Market Revenues - FZ - 7753</t>
  </si>
  <si>
    <t>Spot Market Revenues - FZ - 7763</t>
  </si>
  <si>
    <t>Spot Market Revenues - FZ - 7764</t>
  </si>
  <si>
    <t>PPA Revenues - FZ - 7628</t>
  </si>
  <si>
    <t>PPA Revenues - FZ - 7616</t>
  </si>
  <si>
    <t>PPA Revenues - FZ - 7607</t>
  </si>
  <si>
    <t>PPA Revenues - FZ - 7605</t>
  </si>
  <si>
    <t>PPA Revenues - FZ - 7606</t>
  </si>
  <si>
    <t>PPA Revenues - FZ - 7629</t>
  </si>
  <si>
    <t>PPA Revenues - FZ - 7614</t>
  </si>
  <si>
    <t>PPA Revenues - FZ - 7610</t>
  </si>
  <si>
    <t>PPA Revenues - FZ - 7613</t>
  </si>
  <si>
    <t>PPA Revenues - FZ - 7619</t>
  </si>
  <si>
    <t>PPA Revenues - FZ - 7627</t>
  </si>
  <si>
    <t>PPA Revenues - FZ - 7609</t>
  </si>
  <si>
    <t>PPA Revenues - FZ - 7624</t>
  </si>
  <si>
    <t>PPA Revenues - FZ - 7617</t>
  </si>
  <si>
    <t>PPA Revenues - FZ - 7611</t>
  </si>
  <si>
    <t>PPA Revenues - FZ - 7621</t>
  </si>
  <si>
    <t>PPA Revenues - FZ - 7615</t>
  </si>
  <si>
    <t>PPA Revenues - FZ - 7631</t>
  </si>
  <si>
    <t>PPA Revenues - FZ - 7604</t>
  </si>
  <si>
    <t>PPA Revenues - FZ - 7630</t>
  </si>
  <si>
    <t>PPA Revenues - FZ - 7612</t>
  </si>
  <si>
    <t>PPA Revenues - FZ - 7622</t>
  </si>
  <si>
    <t>PPA Revenues - FZ - 7626</t>
  </si>
  <si>
    <t>PPA Revenues - FZ - 7623</t>
  </si>
  <si>
    <t>PPA Revenues - FZ - 7620</t>
  </si>
  <si>
    <t>PPA Revenues - FZ - 7625</t>
  </si>
  <si>
    <t>PPA Revenues - FZ - 7608</t>
  </si>
  <si>
    <t>PPA Revenues - FZ - 7618</t>
  </si>
  <si>
    <t>00000011</t>
  </si>
  <si>
    <t xml:space="preserve">FL/39 Aela Eolica Sarco SpA </t>
  </si>
  <si>
    <t>00000012</t>
  </si>
  <si>
    <t xml:space="preserve">FL/35 Aela Eolica Llanquihue SpA </t>
  </si>
  <si>
    <t>02/11/2021</t>
  </si>
  <si>
    <t xml:space="preserve">FL/391052 LUZLINARES S A </t>
  </si>
  <si>
    <t>26/11/2021</t>
  </si>
  <si>
    <t>[ITE_][L] Oct21 (2021-11-22 DE 05834-21) 4255514</t>
  </si>
  <si>
    <t>[ITE_][L] Oct21 (2021-11-22 DE 05834-21) 4255494</t>
  </si>
  <si>
    <t>[ITE_][L] Oct21 (2021-11-22 DE 05834-21) 4255488</t>
  </si>
  <si>
    <t>[ITE_][L] Oct21 (2021-11-22 DE 05834-21) 4255487</t>
  </si>
  <si>
    <t>[ITE_][L] Oct21 (2021-11-22 DE 05834-21) 4255495</t>
  </si>
  <si>
    <t>[ITE_][L] Oct21 (2021-11-22 DE 05834-21) 4255486</t>
  </si>
  <si>
    <t>[ITE_][L] Oct21 (2021-11-22 DE 05834-21) 4255515</t>
  </si>
  <si>
    <t>[ITE_][L] Oct21 (2021-11-22 DE 05834-21) 4255512</t>
  </si>
  <si>
    <t>[ITE_][L] Oct21 (2021-11-22 DE 05834-21) 4255519</t>
  </si>
  <si>
    <t>[ITE_][L] Oct21 (2021-11-22 DE 05834-21) 4255518</t>
  </si>
  <si>
    <t>[ITE_][L] Oct21 (2021-11-22 DE 05834-21) 4255510</t>
  </si>
  <si>
    <t>[ITE_][L] Oct21 (2021-11-22 DE 05834-21) 4255490</t>
  </si>
  <si>
    <t>[ITE_][L] Oct21 (2021-11-22 DE 05834-21) 4255517</t>
  </si>
  <si>
    <t>[ITE_][L] Oct21 (2021-11-22 DE 05834-21) 4255528</t>
  </si>
  <si>
    <t>[ITE_][L] Oct21 (2021-11-22 DE 05834-21) 4255530</t>
  </si>
  <si>
    <t>[ITE_][L] Oct21 (2021-11-22 DE 05834-21) 4255513</t>
  </si>
  <si>
    <t>[ITE_][L] Oct21 (2021-11-22 DE 05834-21) 4255509</t>
  </si>
  <si>
    <t>[ITE_][L] Oct21 (2021-11-22 DE 05834-21) 4255489</t>
  </si>
  <si>
    <t>[ITE_][L] Oct21 (2021-11-22 DE 05834-21) 4255504</t>
  </si>
  <si>
    <t>[ITE_][L] Oct21 (2021-11-22 DE 05834-21) 4255499</t>
  </si>
  <si>
    <t>[ITE_][L] Oct21 (2021-11-22 DE 05834-21) 4255497</t>
  </si>
  <si>
    <t>[ITE_][L] Oct21 (2021-11-22 DE 05834-21) 4255522</t>
  </si>
  <si>
    <t>[ITE_][L] Oct21 (2021-11-22 DE 05834-21) 4255500</t>
  </si>
  <si>
    <t>[ITE_][L] Oct21 (2021-11-22 DE 05834-21) 4255511</t>
  </si>
  <si>
    <t>[ITE_][L] Oct21 (2021-11-22 DE 05834-21) 4255526</t>
  </si>
  <si>
    <t>[ITE_][L] Oct21 (2021-11-22 DE 05834-21) 4255516</t>
  </si>
  <si>
    <t>[ITE_][L] Oct21 (2021-11-22 DE 05834-21) 4255508</t>
  </si>
  <si>
    <t>[ITE_][L] Oct21 (2021-11-22 DE 05834-21) 4255529</t>
  </si>
  <si>
    <t>[ITE_][L] Oct21 (2021-11-22 DE 05834-21) 4255502</t>
  </si>
  <si>
    <t>[ITE_][L] Oct21 (2021-11-22 DE 05834-21) 4255501</t>
  </si>
  <si>
    <t>[ITE_][L] Oct21 (2021-11-22 DE 05834-21) 4255523</t>
  </si>
  <si>
    <t>[ITE_][L] Oct21 (2021-11-22 DE 05834-21) 4255484</t>
  </si>
  <si>
    <t>[ITE_][L] Oct21 (2021-11-22 DE 05834-21) 4255506</t>
  </si>
  <si>
    <t>[ITE_][L] Oct21 (2021-11-22 DE 05834-21) 4255492</t>
  </si>
  <si>
    <t>[ITE_][L] Oct21 (2021-11-22 DE 05834-21) 4255520</t>
  </si>
  <si>
    <t>[ITE_][L] Oct21 (2021-11-22 DE 05834-21) 4255503</t>
  </si>
  <si>
    <t>[ITE_][L] Oct21 (2021-11-22 DE 05834-21) 4255498</t>
  </si>
  <si>
    <t>[ITE_][L] Oct21 (2021-11-22 DE 05834-21) 4255524</t>
  </si>
  <si>
    <t>[ITE_][L] Oct21 (2021-11-22 DE 05834-21) 4255496</t>
  </si>
  <si>
    <t>[ITE_][L] Oct21 (2021-11-22 DE 05834-21) 4255485</t>
  </si>
  <si>
    <t>[ITE_][L] Oct21 (2021-11-22 DE 05834-21) 4255505</t>
  </si>
  <si>
    <t>[ITE_][L] Oct21 (2021-11-22 DE 05834-21) 4255491</t>
  </si>
  <si>
    <t>[ITE_][L] Oct21 (2021-11-22 DE 05834-21) 4255507</t>
  </si>
  <si>
    <t>[ITE_][L] Oct21 (2021-11-22 DE 05834-21) 4255493</t>
  </si>
  <si>
    <t>[ITE_][L] Oct21 (2021-11-22 DE 05834-21) 4255521</t>
  </si>
  <si>
    <t>[ITE_][L] Oct21 (2021-11-22 DE 05834-21) 4255527</t>
  </si>
  <si>
    <t>[ITE_][L] Oct21 (2021-11-22 DE 05834-21) 4255525</t>
  </si>
  <si>
    <t>[ITP_][L] Oct21 (2021-11-22 DE 05834-21) 4259599</t>
  </si>
  <si>
    <t>[ITP_][L] Oct21 (2021-11-22 DE 05834-21) 4259597</t>
  </si>
  <si>
    <t>[ITP_][L] Oct21 (2021-11-22 DE 05834-21) 4259602</t>
  </si>
  <si>
    <t>[ITP_][L] Oct21 (2021-11-22 DE 05834-21) 4259594</t>
  </si>
  <si>
    <t>[ITP_][L] Oct21 (2021-11-22 DE 05834-21) 4259596</t>
  </si>
  <si>
    <t>[ITP_][L] Oct21 (2021-11-22 DE 05834-21) 4259598</t>
  </si>
  <si>
    <t>[ITP_][L] Oct21 (2021-11-22 DE 05834-21) 4259595</t>
  </si>
  <si>
    <t>[ITP_][L] Oct21 (2021-11-22 DE 05834-21) 4259600</t>
  </si>
  <si>
    <t>[ITP_][L] Oct21 (2021-11-22 DE 05834-21) 4259592</t>
  </si>
  <si>
    <t>[ITP_][L] Oct21 (2021-11-22 DE 05834-21) 4259593</t>
  </si>
  <si>
    <t>[ITP_][L] Oct21 (2021-11-22 DE 05834-21) 4259601</t>
  </si>
  <si>
    <t>11/11/2021</t>
  </si>
  <si>
    <t>00000009</t>
  </si>
  <si>
    <t>FL/4166 SAFIRA ENERGIA SPA</t>
  </si>
  <si>
    <t>[BP__][L] Oct21 (2021-11-22 DE 05834-21) 4286302</t>
  </si>
  <si>
    <t>[BP__][L] Oct21 (2021-11-22 DE 05834-21) 4286609</t>
  </si>
  <si>
    <t>[BP__][L] Oct21 (2021-11-22 DE 05834-21) 4286277</t>
  </si>
  <si>
    <t>[BP__][L] Oct21 (2021-11-22 DE 05834-21) 4286510</t>
  </si>
  <si>
    <t>[BP__][L] Oct21 (2021-11-22 DE 05834-21) 4286215</t>
  </si>
  <si>
    <t>[BP__][L] Oct21 (2021-11-22 DE 05834-21) 4286548</t>
  </si>
  <si>
    <t>[BP__][L] Oct21 (2021-11-22 DE 05834-21) 4286409</t>
  </si>
  <si>
    <t>[BP__][L] Oct21 (2021-11-22 DE 05834-21) 4286391</t>
  </si>
  <si>
    <t>[BP__][L] Oct21 (2021-11-22 DE 05834-21) 4286407</t>
  </si>
  <si>
    <t>[BP__][L] Oct21 (2021-11-22 DE 05834-21) 4286568</t>
  </si>
  <si>
    <t>[BP__][L] Oct21 (2021-11-22 DE 05834-21) 4286322</t>
  </si>
  <si>
    <t>[BP__][L] Oct21 (2021-11-22 DE 05834-21) 4286549</t>
  </si>
  <si>
    <t>[BP__][L] Oct21 (2021-11-22 DE 05834-21) 4286269</t>
  </si>
  <si>
    <t>[BP__][L] Oct21 (2021-11-22 DE 05834-21) 4286381</t>
  </si>
  <si>
    <t>[BP__][L] Oct21 (2021-11-22 DE 05834-21) 4286218</t>
  </si>
  <si>
    <t>[BP__][L] Oct21 (2021-11-22 DE 05834-21) 4286481</t>
  </si>
  <si>
    <t>[BP__][L] Oct21 (2021-11-22 DE 05834-21) 4286511</t>
  </si>
  <si>
    <t>[BP__][L] Oct21 (2021-11-22 DE 05834-21) 4286404</t>
  </si>
  <si>
    <t>[BP__][L] Oct21 (2021-11-22 DE 05834-21) 4286328</t>
  </si>
  <si>
    <t>[BP__][L] Oct21 (2021-11-22 DE 05834-21) 4286360</t>
  </si>
  <si>
    <t>[BP__][L] Oct21 (2021-11-22 DE 05834-21) 4286398</t>
  </si>
  <si>
    <t>[BP__][L] Oct21 (2021-11-22 DE 05834-21) 4286611</t>
  </si>
  <si>
    <t>[BP__][L] Oct21 (2021-11-22 DE 05834-21) 4286436</t>
  </si>
  <si>
    <t>[BP__][L] Oct21 (2021-11-22 DE 05834-21) 4286435</t>
  </si>
  <si>
    <t>[BP__][L] Oct21 (2021-11-22 DE 05834-21) 4286383</t>
  </si>
  <si>
    <t>[BP__][L] Oct21 (2021-11-22 DE 05834-21) 4286386</t>
  </si>
  <si>
    <t>[BP__][L] Oct21 (2021-11-22 DE 05834-21) 4286231</t>
  </si>
  <si>
    <t>[BP__][L] Oct21 (2021-11-22 DE 05834-21) 4286352</t>
  </si>
  <si>
    <t>[BP__][L] Oct21 (2021-11-22 DE 05834-21) 4286513</t>
  </si>
  <si>
    <t>[BP__][L] Oct21 (2021-11-22 DE 05834-21) 4286363</t>
  </si>
  <si>
    <t>[BP__][L] Oct21 (2021-11-22 DE 05834-21) 4286393</t>
  </si>
  <si>
    <t>[BP__][L] Oct21 (2021-11-22 DE 05834-21) 4286418</t>
  </si>
  <si>
    <t>[BP__][L] Oct21 (2021-11-22 DE 05834-21) 4286577</t>
  </si>
  <si>
    <t>[BP__][L] Oct21 (2021-11-22 DE 05834-21) 4286373</t>
  </si>
  <si>
    <t>[BP__][L] Oct21 (2021-11-22 DE 05834-21) 4286480</t>
  </si>
  <si>
    <t>[BP__][L] Oct21 (2021-11-22 DE 05834-21) 4286460</t>
  </si>
  <si>
    <t>[BP__][L] Oct21 (2021-11-22 DE 05834-21) 4286531</t>
  </si>
  <si>
    <t>[BP__][L] Oct21 (2021-11-22 DE 05834-21) 4286400</t>
  </si>
  <si>
    <t>[BP__][L] Oct21 (2021-11-22 DE 05834-21) 4286327</t>
  </si>
  <si>
    <t>[BP__][L] Oct21 (2021-11-22 DE 05834-21) 4286557</t>
  </si>
  <si>
    <t>[BP__][L] Oct21 (2021-11-22 DE 05834-21) 4286594</t>
  </si>
  <si>
    <t>[BP__][L] Oct21 (2021-11-22 DE 05834-21) 4286477</t>
  </si>
  <si>
    <t>[BP__][L] Oct21 (2021-11-22 DE 05834-21) 4286588</t>
  </si>
  <si>
    <t>[BP__][L] Oct21 (2021-11-22 DE 05834-21) 4286590</t>
  </si>
  <si>
    <t>[BP__][L] Oct21 (2021-11-22 DE 05834-21) 4286558</t>
  </si>
  <si>
    <t>[BP__][L] Oct21 (2021-11-22 DE 05834-21) 4286370</t>
  </si>
  <si>
    <t>[BP__][L] Oct21 (2021-11-22 DE 05834-21) 4286279</t>
  </si>
  <si>
    <t>[BP__][L] Oct21 (2021-11-22 DE 05834-21) 4286424</t>
  </si>
  <si>
    <t>[BP__][L] Oct21 (2021-11-22 DE 05834-21) 4286249</t>
  </si>
  <si>
    <t>[BP__][L] Oct21 (2021-11-22 DE 05834-21) 4286419</t>
  </si>
  <si>
    <t>[BP__][L] Oct21 (2021-11-22 DE 05834-21) 4286259</t>
  </si>
  <si>
    <t>[BP__][L] Oct21 (2021-11-22 DE 05834-21) 4286478</t>
  </si>
  <si>
    <t>[BP__][L] Oct21 (2021-11-22 DE 05834-21) 4286422</t>
  </si>
  <si>
    <t>[BP__][L] Oct21 (2021-11-22 DE 05834-21) 4286263</t>
  </si>
  <si>
    <t>[BP__][L] Oct21 (2021-11-22 DE 05834-21) 4286402</t>
  </si>
  <si>
    <t>[BP__][L] Oct21 (2021-11-22 DE 05834-21) 4286340</t>
  </si>
  <si>
    <t>[BP__][L] Oct21 (2021-11-22 DE 05834-21) 4286293</t>
  </si>
  <si>
    <t>[BP__][L] Oct21 (2021-11-22 DE 05834-21) 4286270</t>
  </si>
  <si>
    <t>[BP__][L] Oct21 (2021-11-22 DE 05834-21) 4286361</t>
  </si>
  <si>
    <t>[BP__][L] Oct21 (2021-11-22 DE 05834-21) 4286430</t>
  </si>
  <si>
    <t>[BP__][L] Oct21 (2021-11-22 DE 05834-21) 4286364</t>
  </si>
  <si>
    <t>[BP__][L] Oct21 (2021-11-22 DE 05834-21) 4286314</t>
  </si>
  <si>
    <t>[BP__][L] Oct21 (2021-11-22 DE 05834-21) 4286317</t>
  </si>
  <si>
    <t>[BP__][L] Oct21 (2021-11-22 DE 05834-21) 4286425</t>
  </si>
  <si>
    <t>[BP__][L] Oct21 (2021-11-22 DE 05834-21) 4286569</t>
  </si>
  <si>
    <t>[BP__][L] Oct21 (2021-11-22 DE 05834-21) 4286579</t>
  </si>
  <si>
    <t>[BP__][L] Oct21 (2021-11-22 DE 05834-21) 4286586</t>
  </si>
  <si>
    <t>[BP__][L] Oct21 (2021-11-22 DE 05834-21) 4286434</t>
  </si>
  <si>
    <t>[BP__][L] Oct21 (2021-11-22 DE 05834-21) 4286587</t>
  </si>
  <si>
    <t>[BP__][L] Oct21 (2021-11-22 DE 05834-21) 4286541</t>
  </si>
  <si>
    <t>[BP__][L] Oct21 (2021-11-22 DE 05834-21) 4286581</t>
  </si>
  <si>
    <t>[BP__][L] Oct21 (2021-11-22 DE 05834-21) 4286596</t>
  </si>
  <si>
    <t>[BP__][L] Oct21 (2021-11-22 DE 05834-21) 4286606</t>
  </si>
  <si>
    <t>[BP__][L] Oct21 (2021-11-22 DE 05834-21) 4286371</t>
  </si>
  <si>
    <t>[BP__][L] Oct21 (2021-11-22 DE 05834-21) 4286439</t>
  </si>
  <si>
    <t>[BP__][L] Oct21 (2021-11-22 DE 05834-21) 4286384</t>
  </si>
  <si>
    <t>[BP__][L] Oct21 (2021-11-22 DE 05834-21) 4286437</t>
  </si>
  <si>
    <t>[BP__][L] Oct21 (2021-11-22 DE 05834-21) 4286338</t>
  </si>
  <si>
    <t>[BP__][L] Oct21 (2021-11-22 DE 05834-21) 4286516</t>
  </si>
  <si>
    <t>[BP__][L] Oct21 (2021-11-22 DE 05834-21) 4286316</t>
  </si>
  <si>
    <t>[BP__][L] Oct21 (2021-11-22 DE 05834-21) 4286482</t>
  </si>
  <si>
    <t>[BP__][L] Oct21 (2021-11-22 DE 05834-21) 4286500</t>
  </si>
  <si>
    <t>[BP__][L] Oct21 (2021-11-22 DE 05834-21) 4286498</t>
  </si>
  <si>
    <t>[BP__][L] Oct21 (2021-11-22 DE 05834-21) 4286540</t>
  </si>
  <si>
    <t>[BP__][L] Oct21 (2021-11-22 DE 05834-21) 4286351</t>
  </si>
  <si>
    <t>[BP__][L] Oct21 (2021-11-22 DE 05834-21) 4286461</t>
  </si>
  <si>
    <t>[BP__][L] Oct21 (2021-11-22 DE 05834-21) 4286426</t>
  </si>
  <si>
    <t>[BP__][L] Oct21 (2021-11-22 DE 05834-21) 4286582</t>
  </si>
  <si>
    <t>[BP__][L] Oct21 (2021-11-22 DE 05834-21) 4286288</t>
  </si>
  <si>
    <t>[BP__][L] Oct21 (2021-11-22 DE 05834-21) 4286444</t>
  </si>
  <si>
    <t>[BP__][L] Oct21 (2021-11-22 DE 05834-21) 4286330</t>
  </si>
  <si>
    <t>[BP__][L] Oct21 (2021-11-22 DE 05834-21) 4286605</t>
  </si>
  <si>
    <t>[BP__][L] Oct21 (2021-11-22 DE 05834-21) 4286240</t>
  </si>
  <si>
    <t>[BP__][L] Oct21 (2021-11-22 DE 05834-21) 4286464</t>
  </si>
  <si>
    <t>[BP__][L] Oct21 (2021-11-22 DE 05834-21) 4286432</t>
  </si>
  <si>
    <t>[BP__][L] Oct21 (2021-11-22 DE 05834-21) 4286501</t>
  </si>
  <si>
    <t>[BP__][L] Oct21 (2021-11-22 DE 05834-21) 4286454</t>
  </si>
  <si>
    <t>[BP__][L] Oct21 (2021-11-22 DE 05834-21) 4286502</t>
  </si>
  <si>
    <t>[BP__][L] Oct21 (2021-11-22 DE 05834-21) 4286433</t>
  </si>
  <si>
    <t>[BP__][L] Oct21 (2021-11-22 DE 05834-21) 4286583</t>
  </si>
  <si>
    <t>[BP__][L] Oct21 (2021-11-22 DE 05834-21) 4286274</t>
  </si>
  <si>
    <t>[BP__][L] Oct21 (2021-11-22 DE 05834-21) 4286466</t>
  </si>
  <si>
    <t>[BP__][L] Oct21 (2021-11-22 DE 05834-21) 4286570</t>
  </si>
  <si>
    <t>[BP__][L] Oct21 (2021-11-22 DE 05834-21) 4286572</t>
  </si>
  <si>
    <t>[BP__][L] Oct21 (2021-11-22 DE 05834-21) 4286256</t>
  </si>
  <si>
    <t>[BP__][L] Oct21 (2021-11-22 DE 05834-21) 4286472</t>
  </si>
  <si>
    <t>[BP__][L] Oct21 (2021-11-22 DE 05834-21) 4286390</t>
  </si>
  <si>
    <t>[BP__][L] Oct21 (2021-11-22 DE 05834-21) 4286401</t>
  </si>
  <si>
    <t>[BP__][L] Oct21 (2021-11-22 DE 05834-21) 4286285</t>
  </si>
  <si>
    <t>[BP__][L] Oct21 (2021-11-22 DE 05834-21) 4286536</t>
  </si>
  <si>
    <t>[BP__][L] Oct21 (2021-11-22 DE 05834-21) 4286380</t>
  </si>
  <si>
    <t>[BP__][L] Oct21 (2021-11-22 DE 05834-21) 4286486</t>
  </si>
  <si>
    <t>[BP__][L] Oct21 (2021-11-22 DE 05834-21) 4286313</t>
  </si>
  <si>
    <t>[BP__][L] Oct21 (2021-11-22 DE 05834-21) 4286547</t>
  </si>
  <si>
    <t>[BP__][L] Oct21 (2021-11-22 DE 05834-21) 4286312</t>
  </si>
  <si>
    <t>[BP__][L] Oct21 (2021-11-22 DE 05834-21) 4286309</t>
  </si>
  <si>
    <t>[BP__][L] Oct21 (2021-11-22 DE 05834-21) 4286310</t>
  </si>
  <si>
    <t>[BP__][L] Oct21 (2021-11-22 DE 05834-21) 4286311</t>
  </si>
  <si>
    <t>[BP__][L] Oct21 (2021-11-22 DE 05834-21) 4286346</t>
  </si>
  <si>
    <t>[BP__][L] Oct21 (2021-11-22 DE 05834-21) 4286385</t>
  </si>
  <si>
    <t>[BP__][L] Oct21 (2021-11-22 DE 05834-21) 4286446</t>
  </si>
  <si>
    <t>[BP__][L] Oct21 (2021-11-22 DE 05834-21) 4286489</t>
  </si>
  <si>
    <t>[BP__][L] Oct21 (2021-11-22 DE 05834-21) 4286266</t>
  </si>
  <si>
    <t>[BP__][L] Oct21 (2021-11-22 DE 05834-21) 4286610</t>
  </si>
  <si>
    <t>[BP__][L] Oct21 (2021-11-22 DE 05834-21) 4286214</t>
  </si>
  <si>
    <t>[BP__][L] Oct21 (2021-11-22 DE 05834-21) 4286349</t>
  </si>
  <si>
    <t>[BP__][L] Oct21 (2021-11-22 DE 05834-21) 4286339</t>
  </si>
  <si>
    <t>[BP__][L] Oct21 (2021-11-22 DE 05834-21) 4286563</t>
  </si>
  <si>
    <t>[BP__][L] Oct21 (2021-11-22 DE 05834-21) 4286603</t>
  </si>
  <si>
    <t>[BP__][L] Oct21 (2021-11-22 DE 05834-21) 4286574</t>
  </si>
  <si>
    <t>[BP__][L] Oct21 (2021-11-22 DE 05834-21) 4286456</t>
  </si>
  <si>
    <t>[BP__][L] Oct21 (2021-11-22 DE 05834-21) 4286216</t>
  </si>
  <si>
    <t>[BP__][L] Oct21 (2021-11-22 DE 05834-21) 4286566</t>
  </si>
  <si>
    <t>[BP__][L] Oct21 (2021-11-22 DE 05834-21) 4286217</t>
  </si>
  <si>
    <t>[BP__][L] Oct21 (2021-11-22 DE 05834-21) 4286438</t>
  </si>
  <si>
    <t>[BP__][L] Oct21 (2021-11-22 DE 05834-21) 4286488</t>
  </si>
  <si>
    <t>[BP__][L] Oct21 (2021-11-22 DE 05834-21) 4286499</t>
  </si>
  <si>
    <t>[BP__][L] Oct21 (2021-11-22 DE 05834-21) 4286551</t>
  </si>
  <si>
    <t>[BP__][L] Oct21 (2021-11-22 DE 05834-21) 4286366</t>
  </si>
  <si>
    <t>[BP__][L] Oct21 (2021-11-22 DE 05834-21) 4286607</t>
  </si>
  <si>
    <t>[BP__][L] Oct21 (2021-11-22 DE 05834-21) 4286462</t>
  </si>
  <si>
    <t>[BP__][L] Oct21 (2021-11-22 DE 05834-21) 4286378</t>
  </si>
  <si>
    <t>[BP__][L] Oct21 (2021-11-22 DE 05834-21) 4286254</t>
  </si>
  <si>
    <t>[BP__][L] Oct21 (2021-11-22 DE 05834-21) 4286369</t>
  </si>
  <si>
    <t>[BP__][L] Oct21 (2021-11-22 DE 05834-21) 4286517</t>
  </si>
  <si>
    <t>[BP__][L] Oct21 (2021-11-22 DE 05834-21) 4286315</t>
  </si>
  <si>
    <t>[BP__][L] Oct21 (2021-11-22 DE 05834-21) 4286412</t>
  </si>
  <si>
    <t>[BP__][L] Oct21 (2021-11-22 DE 05834-21) 4286222</t>
  </si>
  <si>
    <t>[BP__][L] Oct21 (2021-11-22 DE 05834-21) 4286520</t>
  </si>
  <si>
    <t>[BP__][L] Oct21 (2021-11-22 DE 05834-21) 4286239</t>
  </si>
  <si>
    <t>[BP__][L] Oct21 (2021-11-22 DE 05834-21) 4286241</t>
  </si>
  <si>
    <t>[BP__][L] Oct21 (2021-11-22 DE 05834-21) 4286524</t>
  </si>
  <si>
    <t>[BP__][L] Oct21 (2021-11-22 DE 05834-21) 4286224</t>
  </si>
  <si>
    <t>[BP__][L] Oct21 (2021-11-22 DE 05834-21) 4286372</t>
  </si>
  <si>
    <t>[BP__][L] Oct21 (2021-11-22 DE 05834-21) 4286427</t>
  </si>
  <si>
    <t>[BP__][L] Oct21 (2021-11-22 DE 05834-21) 4286264</t>
  </si>
  <si>
    <t>[BP__][L] Oct21 (2021-11-22 DE 05834-21) 4286428</t>
  </si>
  <si>
    <t>[BP__][L] Oct21 (2021-11-22 DE 05834-21) 4286406</t>
  </si>
  <si>
    <t>[BP__][L] Oct21 (2021-11-22 DE 05834-21) 4286289</t>
  </si>
  <si>
    <t>[BP__][L] Oct21 (2021-11-22 DE 05834-21) 4286445</t>
  </si>
  <si>
    <t>[BP__][L] Oct21 (2021-11-22 DE 05834-21) 4286450</t>
  </si>
  <si>
    <t>[BP__][L] Oct21 (2021-11-22 DE 05834-21) 4286468</t>
  </si>
  <si>
    <t>[BP__][L] Oct21 (2021-11-22 DE 05834-21) 4286443</t>
  </si>
  <si>
    <t>[BP__][L] Oct21 (2021-11-22 DE 05834-21) 4286335</t>
  </si>
  <si>
    <t>[BP__][L] Oct21 (2021-11-22 DE 05834-21) 4286470</t>
  </si>
  <si>
    <t>[BP__][L] Oct21 (2021-11-22 DE 05834-21) 4286387</t>
  </si>
  <si>
    <t>[BP__][L] Oct21 (2021-11-22 DE 05834-21) 4286485</t>
  </si>
  <si>
    <t>[BP__][L] Oct21 (2021-11-22 DE 05834-21) 4286440</t>
  </si>
  <si>
    <t>[BP__][L] Oct21 (2021-11-22 DE 05834-21) 4286245</t>
  </si>
  <si>
    <t>[BP__][L] Oct21 (2021-11-22 DE 05834-21) 4286342</t>
  </si>
  <si>
    <t>[BP__][L] Oct21 (2021-11-22 DE 05834-21) 4286441</t>
  </si>
  <si>
    <t>[BP__][L] Oct21 (2021-11-22 DE 05834-21) 4286474</t>
  </si>
  <si>
    <t>[BP__][L] Oct21 (2021-11-22 DE 05834-21) 4286476</t>
  </si>
  <si>
    <t>[BP__][L] Oct21 (2021-11-22 DE 05834-21) 4286514</t>
  </si>
  <si>
    <t>[BP__][L] Oct21 (2021-11-22 DE 05834-21) 4286463</t>
  </si>
  <si>
    <t>[BP__][L] Oct21 (2021-11-22 DE 05834-21) 4286255</t>
  </si>
  <si>
    <t>[BP__][L] Oct21 (2021-11-22 DE 05834-21) 4286467</t>
  </si>
  <si>
    <t>[BP__][L] Oct21 (2021-11-22 DE 05834-21) 4286273</t>
  </si>
  <si>
    <t>[BP__][L] Oct21 (2021-11-22 DE 05834-21) 4286413</t>
  </si>
  <si>
    <t>[BP__][L] Oct21 (2021-11-22 DE 05834-21) 4286332</t>
  </si>
  <si>
    <t>[BP__][L] Oct21 (2021-11-22 DE 05834-21) 4286448</t>
  </si>
  <si>
    <t>[BP__][L] Oct21 (2021-11-22 DE 05834-21) 4286559</t>
  </si>
  <si>
    <t>[BP__][L] Oct21 (2021-11-22 DE 05834-21) 4286564</t>
  </si>
  <si>
    <t>[BP__][L] Oct21 (2021-11-22 DE 05834-21) 4286382</t>
  </si>
  <si>
    <t>[BP__][L] Oct21 (2021-11-22 DE 05834-21) 4286324</t>
  </si>
  <si>
    <t>[BP__][L] Oct21 (2021-11-22 DE 05834-21) 4286341</t>
  </si>
  <si>
    <t>[BP__][L] Oct21 (2021-11-22 DE 05834-21) 4286252</t>
  </si>
  <si>
    <t>[BP__][L] Oct21 (2021-11-22 DE 05834-21) 4286554</t>
  </si>
  <si>
    <t>[BP__][L] Oct21 (2021-11-22 DE 05834-21) 4286344</t>
  </si>
  <si>
    <t>[BP__][L] Oct21 (2021-11-22 DE 05834-21) 4286545</t>
  </si>
  <si>
    <t>[BP__][L] Oct21 (2021-11-22 DE 05834-21) 4286423</t>
  </si>
  <si>
    <t>[BP__][L] Oct21 (2021-11-22 DE 05834-21) 4286584</t>
  </si>
  <si>
    <t>[BP__][L] Oct21 (2021-11-22 DE 05834-21) 4286546</t>
  </si>
  <si>
    <t>[BP__][L] Oct21 (2021-11-22 DE 05834-21) 4286283</t>
  </si>
  <si>
    <t>[BP__][L] Oct21 (2021-11-22 DE 05834-21) 4286286</t>
  </si>
  <si>
    <t>[BP__][L] Oct21 (2021-11-22 DE 05834-21) 4286234</t>
  </si>
  <si>
    <t>[BP__][L] Oct21 (2021-11-22 DE 05834-21) 4286376</t>
  </si>
  <si>
    <t>[BP__][L] Oct21 (2021-11-22 DE 05834-21) 4286347</t>
  </si>
  <si>
    <t>[BP__][L] Oct21 (2021-11-22 DE 05834-21) 4286394</t>
  </si>
  <si>
    <t>[BP__][L] Oct21 (2021-11-22 DE 05834-21) 4286268</t>
  </si>
  <si>
    <t>[BP__][L] Oct21 (2021-11-22 DE 05834-21) 4286578</t>
  </si>
  <si>
    <t>[BP__][L] Oct21 (2021-11-22 DE 05834-21) 4286601</t>
  </si>
  <si>
    <t>[BP__][L] Oct21 (2021-11-22 DE 05834-21) 4286287</t>
  </si>
  <si>
    <t>[BP__][L] Oct21 (2021-11-22 DE 05834-21) 4286475</t>
  </si>
  <si>
    <t>[BP__][L] Oct21 (2021-11-22 DE 05834-21) 4286542</t>
  </si>
  <si>
    <t>[BP__][L] Oct21 (2021-11-22 DE 05834-21) 4286251</t>
  </si>
  <si>
    <t>[BP__][L] Oct21 (2021-11-22 DE 05834-21) 4286597</t>
  </si>
  <si>
    <t>[BP__][L] Oct21 (2021-11-22 DE 05834-21) 4286552</t>
  </si>
  <si>
    <t>[BP__][L] Oct21 (2021-11-22 DE 05834-21) 4286417</t>
  </si>
  <si>
    <t>[BP__][L] Oct21 (2021-11-22 DE 05834-21) 4286465</t>
  </si>
  <si>
    <t>[BP__][L] Oct21 (2021-11-22 DE 05834-21) 4286411</t>
  </si>
  <si>
    <t>[BP__][L] Oct21 (2021-11-22 DE 05834-21) 4286388</t>
  </si>
  <si>
    <t>[BP__][L] Oct21 (2021-11-22 DE 05834-21) 4286334</t>
  </si>
  <si>
    <t>[BP__][L] Oct21 (2021-11-22 DE 05834-21) 4286519</t>
  </si>
  <si>
    <t>[BP__][L] Oct21 (2021-11-22 DE 05834-21) 4286526</t>
  </si>
  <si>
    <t>[BP__][L] Oct21 (2021-11-22 DE 05834-21) 4286337</t>
  </si>
  <si>
    <t>[BP__][L] Oct21 (2021-11-22 DE 05834-21) 4286280</t>
  </si>
  <si>
    <t>[BP__][L] Oct21 (2021-11-22 DE 05834-21) 4286544</t>
  </si>
  <si>
    <t>[BP__][L] Oct21 (2021-11-22 DE 05834-21) 4286550</t>
  </si>
  <si>
    <t>[BP__][L] Oct21 (2021-11-22 DE 05834-21) 4286495</t>
  </si>
  <si>
    <t>[BP__][L] Oct21 (2021-11-22 DE 05834-21) 4286593</t>
  </si>
  <si>
    <t>[BP__][L] Oct21 (2021-11-22 DE 05834-21) 4286291</t>
  </si>
  <si>
    <t>[BP__][L] Oct21 (2021-11-22 DE 05834-21) 4286350</t>
  </si>
  <si>
    <t>[BP__][L] Oct21 (2021-11-22 DE 05834-21) 4286331</t>
  </si>
  <si>
    <t>[BP__][L] Oct21 (2021-11-22 DE 05834-21) 4286429</t>
  </si>
  <si>
    <t>[BP__][L] Oct21 (2021-11-22 DE 05834-21) 4286518</t>
  </si>
  <si>
    <t>[BP__][L] Oct21 (2021-11-22 DE 05834-21) 4286595</t>
  </si>
  <si>
    <t>[BP__][L] Oct21 (2021-11-22 DE 05834-21) 4286281</t>
  </si>
  <si>
    <t>[BP__][L] Oct21 (2021-11-22 DE 05834-21) 4286253</t>
  </si>
  <si>
    <t>[BP__][L] Oct21 (2021-11-22 DE 05834-21) 4286487</t>
  </si>
  <si>
    <t>[BP__][L] Oct21 (2021-11-22 DE 05834-21) 4286348</t>
  </si>
  <si>
    <t>[BP__][L] Oct21 (2021-11-22 DE 05834-21) 4286573</t>
  </si>
  <si>
    <t>[BP__][L] Oct21 (2021-11-22 DE 05834-21) 4286420</t>
  </si>
  <si>
    <t>[BP__][L] Oct21 (2021-11-22 DE 05834-21) 4286421</t>
  </si>
  <si>
    <t>[BP__][L] Oct21 (2021-11-22 DE 05834-21) 4286525</t>
  </si>
  <si>
    <t>[BP__][L] Oct21 (2021-11-22 DE 05834-21) 4286533</t>
  </si>
  <si>
    <t>[BP__][L] Oct21 (2021-11-22 DE 05834-21) 4286539</t>
  </si>
  <si>
    <t>[BP__][L] Oct21 (2021-11-22 DE 05834-21) 4286571</t>
  </si>
  <si>
    <t>[BP__][L] Oct21 (2021-11-22 DE 05834-21) 4286602</t>
  </si>
  <si>
    <t>[BP__][L] Oct21 (2021-11-22 DE 05834-21) 4286353</t>
  </si>
  <si>
    <t>[BP__][L] Oct21 (2021-11-22 DE 05834-21) 4286392</t>
  </si>
  <si>
    <t>[BP__][L] Oct21 (2021-11-22 DE 05834-21) 4286449</t>
  </si>
  <si>
    <t>[BP__][L] Oct21 (2021-11-22 DE 05834-21) 4286496</t>
  </si>
  <si>
    <t>[BP__][L] Oct21 (2021-11-22 DE 05834-21) 4286515</t>
  </si>
  <si>
    <t>[BP__][L] Oct21 (2021-11-22 DE 05834-21) 4286431</t>
  </si>
  <si>
    <t>[BP__][L] Oct21 (2021-11-22 DE 05834-21) 4286233</t>
  </si>
  <si>
    <t>[BP__][L] Oct21 (2021-11-22 DE 05834-21) 4286555</t>
  </si>
  <si>
    <t>[BP__][L] Oct21 (2021-11-22 DE 05834-21) 4286608</t>
  </si>
  <si>
    <t>[BP__][L] Oct21 (2021-11-22 DE 05834-21) 4286333</t>
  </si>
  <si>
    <t>[BP__][L] Oct21 (2021-11-22 DE 05834-21) 4286343</t>
  </si>
  <si>
    <t>[BP__][L] Oct21 (2021-11-22 DE 05834-21) 4286585</t>
  </si>
  <si>
    <t>[BP__][L] Oct21 (2021-11-22 DE 05834-21) 4286561</t>
  </si>
  <si>
    <t>[BP__][L] Oct21 (2021-11-22 DE 05834-21) 4286598</t>
  </si>
  <si>
    <t>[BP__][L] Oct21 (2021-11-22 DE 05834-21) 4286368</t>
  </si>
  <si>
    <t>[BP__][L] Oct21 (2021-11-22 DE 05834-21) 4286303</t>
  </si>
  <si>
    <t>[BP__][L] Oct21 (2021-11-22 DE 05834-21) 4286399</t>
  </si>
  <si>
    <t>[BP__][L] Oct21 (2021-11-22 DE 05834-21) 4286521</t>
  </si>
  <si>
    <t>[BP__][L] Oct21 (2021-11-22 DE 05834-21) 4286226</t>
  </si>
  <si>
    <t>[BP__][L] Oct21 (2021-11-22 DE 05834-21) 4286493</t>
  </si>
  <si>
    <t>[BP__][L] Oct21 (2021-11-22 DE 05834-21) 4286415</t>
  </si>
  <si>
    <t>[BP__][L] Oct21 (2021-11-22 DE 05834-21) 4286258</t>
  </si>
  <si>
    <t>[BP__][L] Oct21 (2021-11-22 DE 05834-21) 4286345</t>
  </si>
  <si>
    <t>[BP__][L] Oct21 (2021-11-22 DE 05834-21) 4286374</t>
  </si>
  <si>
    <t>[BP__][L] Oct21 (2021-11-22 DE 05834-21) 4286560</t>
  </si>
  <si>
    <t>[BP__][L] Oct21 (2021-11-22 DE 05834-21) 4286565</t>
  </si>
  <si>
    <t>[BP__][L] Oct21 (2021-11-22 DE 05834-21) 4286522</t>
  </si>
  <si>
    <t>[BP__][L] Oct21 (2021-11-22 DE 05834-21) 4286580</t>
  </si>
  <si>
    <t>[BP__][L] Oct21 (2021-11-22 DE 05834-21) 4286600</t>
  </si>
  <si>
    <t>[BP__][L] Oct21 (2021-11-22 DE 05834-21) 4286236</t>
  </si>
  <si>
    <t>[BP__][L] Oct21 (2021-11-22 DE 05834-21) 4286362</t>
  </si>
  <si>
    <t>[BP__][L] Oct21 (2021-11-22 DE 05834-21) 4286405</t>
  </si>
  <si>
    <t>[BP__][L] Oct21 (2021-11-22 DE 05834-21) 4286336</t>
  </si>
  <si>
    <t>[BP__][L] Oct21 (2021-11-22 DE 05834-21) 4286237</t>
  </si>
  <si>
    <t>[BP__][L] Oct21 (2021-11-22 DE 05834-21) 4286248</t>
  </si>
  <si>
    <t>[BP__][L] Oct21 (2021-11-22 DE 05834-21) 4286575</t>
  </si>
  <si>
    <t>[BP__][L] Oct21 (2021-11-22 DE 05834-21) 4286321</t>
  </si>
  <si>
    <t>[BP__][L] Oct21 (2021-11-22 DE 05834-21) 4286306</t>
  </si>
  <si>
    <t>[BP__][L] Oct21 (2021-11-22 DE 05834-21) 4286527</t>
  </si>
  <si>
    <t>[BP__][L] Oct21 (2021-11-22 DE 05834-21) 4286452</t>
  </si>
  <si>
    <t>[BP__][L] Oct21 (2021-11-22 DE 05834-21) 4286483</t>
  </si>
  <si>
    <t>[BP__][L] Oct21 (2021-11-22 DE 05834-21) 4286292</t>
  </si>
  <si>
    <t>[BP__][L] Oct21 (2021-11-22 DE 05834-21) 4286271</t>
  </si>
  <si>
    <t>[BP__][L] Oct21 (2021-11-22 DE 05834-21) 4286246</t>
  </si>
  <si>
    <t>[BP__][L] Oct21 (2021-11-22 DE 05834-21) 4286592</t>
  </si>
  <si>
    <t>[BP__][L] Oct21 (2021-11-22 DE 05834-21) 4286529</t>
  </si>
  <si>
    <t>[BP__][L] Oct21 (2021-11-22 DE 05834-21) 4286272</t>
  </si>
  <si>
    <t>[BP__][L] Oct21 (2021-11-22 DE 05834-21) 4286323</t>
  </si>
  <si>
    <t>[BP__][L] Oct21 (2021-11-22 DE 05834-21) 4286410</t>
  </si>
  <si>
    <t>[BP__][L] Oct21 (2021-11-22 DE 05834-21) 4286567</t>
  </si>
  <si>
    <t>[BP__][L] Oct21 (2021-11-22 DE 05834-21) 4286284</t>
  </si>
  <si>
    <t>[BP__][L] Oct21 (2021-11-22 DE 05834-21) 4286275</t>
  </si>
  <si>
    <t>[BP__][L] Oct21 (2021-11-22 DE 05834-21) 4286379</t>
  </si>
  <si>
    <t>[BP__][L] Oct21 (2021-11-22 DE 05834-21) 4286469</t>
  </si>
  <si>
    <t>[BP__][L] Oct21 (2021-11-22 DE 05834-21) 4286604</t>
  </si>
  <si>
    <t>[BP__][L] Oct21 (2021-11-22 DE 05834-21) 4286298</t>
  </si>
  <si>
    <t>[BP__][L] Oct21 (2021-11-22 DE 05834-21) 4286276</t>
  </si>
  <si>
    <t>[BP__][L] Oct21 (2021-11-22 DE 05834-21) 4286509</t>
  </si>
  <si>
    <t>[BP__][L] Oct21 (2021-11-22 DE 05834-21) 4286506</t>
  </si>
  <si>
    <t>[BP__][L] Oct21 (2021-11-22 DE 05834-21) 4286238</t>
  </si>
  <si>
    <t>[BP__][L] Oct21 (2021-11-22 DE 05834-21) 4286451</t>
  </si>
  <si>
    <t>[BP__][L] Oct21 (2021-11-22 DE 05834-21) 4286457</t>
  </si>
  <si>
    <t>[BP__][L] Oct21 (2021-11-22 DE 05834-21) 4286247</t>
  </si>
  <si>
    <t>[BP__][L] Oct21 (2021-11-22 DE 05834-21) 4286260</t>
  </si>
  <si>
    <t>[BP__][L] Oct21 (2021-11-22 DE 05834-21) 4286300</t>
  </si>
  <si>
    <t>[BP__][L] Oct21 (2021-11-22 DE 05834-21) 4286494</t>
  </si>
  <si>
    <t>[BP__][L] Oct21 (2021-11-22 DE 05834-21) 4286354</t>
  </si>
  <si>
    <t>[BP__][L] Oct21 (2021-11-22 DE 05834-21) 4286319</t>
  </si>
  <si>
    <t>[BP__][L] Oct21 (2021-11-22 DE 05834-21) 4286455</t>
  </si>
  <si>
    <t>[BP__][L] Oct21 (2021-11-22 DE 05834-21) 4286297</t>
  </si>
  <si>
    <t>[BP__][L] Oct21 (2021-11-22 DE 05834-21) 4286479</t>
  </si>
  <si>
    <t>[BP__][L] Oct21 (2021-11-22 DE 05834-21) 4286242</t>
  </si>
  <si>
    <t>[BP__][L] Oct21 (2021-11-22 DE 05834-21) 4286503</t>
  </si>
  <si>
    <t>[BP__][L] Oct21 (2021-11-22 DE 05834-21) 4286295</t>
  </si>
  <si>
    <t>[BP__][L] Oct21 (2021-11-22 DE 05834-21) 4286357</t>
  </si>
  <si>
    <t>[BP__][L] Oct21 (2021-11-22 DE 05834-21) 4286220</t>
  </si>
  <si>
    <t>[BP__][L] Oct21 (2021-11-22 DE 05834-21) 4286458</t>
  </si>
  <si>
    <t>[BP__][L] Oct21 (2021-11-22 DE 05834-21) 4286459</t>
  </si>
  <si>
    <t>[BP__][L] Oct21 (2021-11-22 DE 05834-21) 4286453</t>
  </si>
  <si>
    <t>[BP__][L] Oct21 (2021-11-22 DE 05834-21) 4286235</t>
  </si>
  <si>
    <t>[BP__][L] Oct21 (2021-11-22 DE 05834-21) 4286299</t>
  </si>
  <si>
    <t>[BP__][L] Oct21 (2021-11-22 DE 05834-21) 4286308</t>
  </si>
  <si>
    <t>[BP__][L] Oct21 (2021-11-22 DE 05834-21) 4286219</t>
  </si>
  <si>
    <t>[BP__][L] Oct21 (2021-11-22 DE 05834-21) 4286497</t>
  </si>
  <si>
    <t>[BP__][L] Oct21 (2021-11-22 DE 05834-21) 4286523</t>
  </si>
  <si>
    <t>[BP__][L] Oct21 (2021-11-22 DE 05834-21) 4286290</t>
  </si>
  <si>
    <t>[BP__][L] Oct21 (2021-11-22 DE 05834-21) 4286538</t>
  </si>
  <si>
    <t>[BP__][L] Oct21 (2021-11-22 DE 05834-21) 4286267</t>
  </si>
  <si>
    <t>[BP__][L] Oct21 (2021-11-22 DE 05834-21) 4286243</t>
  </si>
  <si>
    <t>[BP__][L] Oct21 (2021-11-22 DE 05834-21) 4286359</t>
  </si>
  <si>
    <t>[BP__][L] Oct21 (2021-11-22 DE 05834-21) 4286265</t>
  </si>
  <si>
    <t>[BP__][L] Oct21 (2021-11-22 DE 05834-21) 4286377</t>
  </si>
  <si>
    <t>[BP__][L] Oct21 (2021-11-22 DE 05834-21) 4286543</t>
  </si>
  <si>
    <t>[BP__][L] Oct21 (2021-11-22 DE 05834-21) 4286473</t>
  </si>
  <si>
    <t>[BP__][L] Oct21 (2021-11-22 DE 05834-21) 4286507</t>
  </si>
  <si>
    <t>[BP__][L] Oct21 (2021-11-22 DE 05834-21) 4286504</t>
  </si>
  <si>
    <t>[BP__][L] Oct21 (2021-11-22 DE 05834-21) 4286365</t>
  </si>
  <si>
    <t>[BP__][L] Oct21 (2021-11-22 DE 05834-21) 4286471</t>
  </si>
  <si>
    <t>[BP__][L] Oct21 (2021-11-22 DE 05834-21) 4286512</t>
  </si>
  <si>
    <t>[BP__][L] Oct21 (2021-11-22 DE 05834-21) 4286532</t>
  </si>
  <si>
    <t>[BP__][L] Oct21 (2021-11-22 DE 05834-21) 4286301</t>
  </si>
  <si>
    <t>[BP__][L] Oct21 (2021-11-22 DE 05834-21) 4286397</t>
  </si>
  <si>
    <t>[BP__][L] Oct21 (2021-11-22 DE 05834-21) 4286484</t>
  </si>
  <si>
    <t>[BP__][L] Oct21 (2021-11-22 DE 05834-21) 4286490</t>
  </si>
  <si>
    <t>[BP__][L] Oct21 (2021-11-22 DE 05834-21) 4286389</t>
  </si>
  <si>
    <t>[BP__][L] Oct21 (2021-11-22 DE 05834-21) 4286232</t>
  </si>
  <si>
    <t>[BP__][L] Oct21 (2021-11-22 DE 05834-21) 4286229</t>
  </si>
  <si>
    <t>[BP__][L] Oct21 (2021-11-22 DE 05834-21) 4286505</t>
  </si>
  <si>
    <t>[BP__][L] Oct21 (2021-11-22 DE 05834-21) 4286576</t>
  </si>
  <si>
    <t>[BP__][L] Oct21 (2021-11-22 DE 05834-21) 4286318</t>
  </si>
  <si>
    <t>[BP__][L] Oct21 (2021-11-22 DE 05834-21) 4286553</t>
  </si>
  <si>
    <t>[BP__][L] Oct21 (2021-11-22 DE 05834-21) 4286395</t>
  </si>
  <si>
    <t>[BP__][L] Oct21 (2021-11-22 DE 05834-21) 4286447</t>
  </si>
  <si>
    <t>[BP__][L] Oct21 (2021-11-22 DE 05834-21) 4286442</t>
  </si>
  <si>
    <t>[BP__][L] Oct21 (2021-11-22 DE 05834-21) 4286599</t>
  </si>
  <si>
    <t>[BP__][L] Oct21 (2021-11-22 DE 05834-21) 4286320</t>
  </si>
  <si>
    <t>[BP__][L] Oct21 (2021-11-22 DE 05834-21) 4286562</t>
  </si>
  <si>
    <t>[BP__][L] Oct21 (2021-11-22 DE 05834-21) 4286262</t>
  </si>
  <si>
    <t>[BP__][L] Oct21 (2021-11-22 DE 05834-21) 4286223</t>
  </si>
  <si>
    <t>[BP__][L] Oct21 (2021-11-22 DE 05834-21) 4286491</t>
  </si>
  <si>
    <t>[BP__][L] Oct21 (2021-11-22 DE 05834-21) 4286508</t>
  </si>
  <si>
    <t>[BP__][L] Oct21 (2021-11-22 DE 05834-21) 4286257</t>
  </si>
  <si>
    <t>[BP__][L] Oct21 (2021-11-22 DE 05834-21) 4286556</t>
  </si>
  <si>
    <t>[BP__][L] Oct21 (2021-11-22 DE 05834-21) 4286534</t>
  </si>
  <si>
    <t>[BP__][L] Oct21 (2021-11-22 DE 05834-21) 4286221</t>
  </si>
  <si>
    <t>[BP__][L] Oct21 (2021-11-22 DE 05834-21) 4286228</t>
  </si>
  <si>
    <t>[BP__][L] Oct21 (2021-11-22 DE 05834-21) 4286358</t>
  </si>
  <si>
    <t>[BP__][L] Oct21 (2021-11-22 DE 05834-21) 4286414</t>
  </si>
  <si>
    <t>[BP__][L] Oct21 (2021-11-22 DE 05834-21) 4286326</t>
  </si>
  <si>
    <t>[BP__][L] Oct21 (2021-11-22 DE 05834-21) 4286408</t>
  </si>
  <si>
    <t>[BP__][L] Oct21 (2021-11-22 DE 05834-21) 4286403</t>
  </si>
  <si>
    <t>[BP__][L] Oct21 (2021-11-22 DE 05834-21) 4286296</t>
  </si>
  <si>
    <t>[BP__][L] Oct21 (2021-11-22 DE 05834-21) 4286294</t>
  </si>
  <si>
    <t>[BP__][L] Oct21 (2021-11-22 DE 05834-21) 4286356</t>
  </si>
  <si>
    <t>[BP__][L] Oct21 (2021-11-22 DE 05834-21) 4286367</t>
  </si>
  <si>
    <t>[BP__][L] Oct21 (2021-11-22 DE 05834-21) 4286355</t>
  </si>
  <si>
    <t>[BP__][L] Oct21 (2021-11-22 DE 05834-21) 4286589</t>
  </si>
  <si>
    <t>[BP__][L] Oct21 (2021-11-22 DE 05834-21) 4286492</t>
  </si>
  <si>
    <t>[BP__][L] Oct21 (2021-11-22 DE 05834-21) 4286261</t>
  </si>
  <si>
    <t>[BP__][L] Oct21 (2021-11-22 DE 05834-21) 4286227</t>
  </si>
  <si>
    <t>[BP__][L] Oct21 (2021-11-22 DE 05834-21) 4286225</t>
  </si>
  <si>
    <t>[BP__][L] Oct21 (2021-11-22 DE 05834-21) 4286278</t>
  </si>
  <si>
    <t>[BP__][L] Oct21 (2021-11-22 DE 05834-21) 4286305</t>
  </si>
  <si>
    <t>[BP__][L] Oct21 (2021-11-22 DE 05834-21) 4286325</t>
  </si>
  <si>
    <t>[BP__][L] Oct21 (2021-11-22 DE 05834-21) 4286250</t>
  </si>
  <si>
    <t>[BP__][L] Oct21 (2021-11-22 DE 05834-21) 4286375</t>
  </si>
  <si>
    <t>[BP__][L] Oct21 (2021-11-22 DE 05834-21) 4286230</t>
  </si>
  <si>
    <t>[BP__][L] Oct21 (2021-11-22 DE 05834-21) 4286528</t>
  </si>
  <si>
    <t>[BP__][L] Oct21 (2021-11-22 DE 05834-21) 4286535</t>
  </si>
  <si>
    <t>[BP__][L] Oct21 (2021-11-22 DE 05834-21) 4286244</t>
  </si>
  <si>
    <t>[BP__][L] Oct21 (2021-11-22 DE 05834-21) 4286416</t>
  </si>
  <si>
    <t>[BP__][L] Oct21 (2021-11-22 DE 05834-21) 4286396</t>
  </si>
  <si>
    <t>[BP__][L] Oct21 (2021-11-22 DE 05834-21) 4286282</t>
  </si>
  <si>
    <t>[BP__][L] Oct21 (2021-11-22 DE 05834-21) 4286537</t>
  </si>
  <si>
    <t>[BP__][L] Oct21 (2021-11-22 DE 05834-21) 4286304</t>
  </si>
  <si>
    <t>[BP__][L] Oct21 (2021-11-22 DE 05834-21) 4286307</t>
  </si>
  <si>
    <t>[BP__][L] Oct21 (2021-11-22 DE 05834-21) 4286530</t>
  </si>
  <si>
    <t>[BP__][L] Oct21 (2021-11-22 DE 05834-21) 4286591</t>
  </si>
  <si>
    <t>[BP__][L] Oct21 (2021-11-22 DE 05834-21) 4286329</t>
  </si>
  <si>
    <t>[SCI_][L] Oct21 (2021-11-22 DE 05834-21) 4251608</t>
  </si>
  <si>
    <t>[SCI_][L] Oct21 (2021-11-22 DE 05834-21) 4251629</t>
  </si>
  <si>
    <t>[SCI_][L] Oct21 (2021-11-22 DE 05834-21) 4251617</t>
  </si>
  <si>
    <t>[SCI_][L] Oct21 (2021-11-22 DE 05834-21) 4251622</t>
  </si>
  <si>
    <t>[SCI_][L] Oct21 (2021-11-22 DE 05834-21) 4251602</t>
  </si>
  <si>
    <t>[SCI_][L] Oct21 (2021-11-22 DE 05834-21) 4251597</t>
  </si>
  <si>
    <t>[SCI_][L] Oct21 (2021-11-22 DE 05834-21) 4251620</t>
  </si>
  <si>
    <t>[SCI_][L] Oct21 (2021-11-22 DE 05834-21) 4251605</t>
  </si>
  <si>
    <t>[SCI_][L] Oct21 (2021-11-22 DE 05834-21) 4251626</t>
  </si>
  <si>
    <t>[SCI_][L] Oct21 (2021-11-22 DE 05834-21) 4251606</t>
  </si>
  <si>
    <t>[SCI_][L] Oct21 (2021-11-22 DE 05834-21) 4251607</t>
  </si>
  <si>
    <t>[SCI_][L] Oct21 (2021-11-22 DE 05834-21) 4251603</t>
  </si>
  <si>
    <t>[SCI_][L] Oct21 (2021-11-22 DE 05834-21) 4251601</t>
  </si>
  <si>
    <t>[SCI_][L] Oct21 (2021-11-22 DE 05834-21) 4251619</t>
  </si>
  <si>
    <t>[SCI_][L] Oct21 (2021-11-22 DE 05834-21) 4251618</t>
  </si>
  <si>
    <t>[SCI_][L] Oct21 (2021-11-22 DE 05834-21) 4251625</t>
  </si>
  <si>
    <t>[SCI_][L] Oct21 (2021-11-22 DE 05834-21) 4251614</t>
  </si>
  <si>
    <t>[SCI_][L] Oct21 (2021-11-22 DE 05834-21) 4251621</t>
  </si>
  <si>
    <t>[SCI_][L] Oct21 (2021-11-22 DE 05834-21) 4251604</t>
  </si>
  <si>
    <t>[SCI_][L] Oct21 (2021-11-22 DE 05834-21) 4251615</t>
  </si>
  <si>
    <t>[SCI_][L] Oct21 (2021-11-22 DE 05834-21) 4251616</t>
  </si>
  <si>
    <t>[SCI_][L] Oct21 (2021-11-22 DE 05834-21) 4251630</t>
  </si>
  <si>
    <t>[SCI_][L] Oct21 (2021-11-22 DE 05834-21) 4251599</t>
  </si>
  <si>
    <t>[SCI_][L] Oct21 (2021-11-22 DE 05834-21) 4251628</t>
  </si>
  <si>
    <t>[SCI_][L] Oct21 (2021-11-22 DE 05834-21) 4251623</t>
  </si>
  <si>
    <t>[SCI_][L] Oct21 (2021-11-22 DE 05834-21) 4251627</t>
  </si>
  <si>
    <t>[SCI_][L] Oct21 (2021-11-22 DE 05834-21) 4251598</t>
  </si>
  <si>
    <t>[SCI_][L] Oct21 (2021-11-22 DE 05834-21) 4251611</t>
  </si>
  <si>
    <t>[SCI_][L] Oct21 (2021-11-22 DE 05834-21) 4251612</t>
  </si>
  <si>
    <t>[SCI_][L] Oct21 (2021-11-22 DE 05834-21) 4251624</t>
  </si>
  <si>
    <t>[SCI_][L] Oct21 (2021-11-22 DE 05834-21) 4251600</t>
  </si>
  <si>
    <t>[SCI_][L] Oct21 (2021-11-22 DE 05834-21) 4251613</t>
  </si>
  <si>
    <t>[SCI_][L] Oct21 (2021-11-22 DE 05834-21) 4251609</t>
  </si>
  <si>
    <t>[SCI_][L] Oct21 (2021-11-22 DE 05834-21) 4251631</t>
  </si>
  <si>
    <t>[SCI_][L] Oct21 (2021-11-22 DE 05834-21) 4251632</t>
  </si>
  <si>
    <t>[SCI_][L] Oct21 (2021-11-22 DE 05834-21) 4251610</t>
  </si>
  <si>
    <t>[SCRT][L] Oct21 (2021-11-22 DE 05834-21) 4254334</t>
  </si>
  <si>
    <t>[SCRT][L] Oct21 (2021-11-22 DE 05834-21) 4254335</t>
  </si>
  <si>
    <t>[SCRT][L] Oct21 (2021-11-22 DE 05834-21) 4254338</t>
  </si>
  <si>
    <t>[SCRT][L] Oct21 (2021-11-22 DE 05834-21) 4254332</t>
  </si>
  <si>
    <t>[SCRT][L] Oct21 (2021-11-22 DE 05834-21) 4254329</t>
  </si>
  <si>
    <t>[SCRT][L] Oct21 (2021-11-22 DE 05834-21) 4254333</t>
  </si>
  <si>
    <t>[SCRT][L] Oct21 (2021-11-22 DE 05834-21) 4254337</t>
  </si>
  <si>
    <t>[SCRT][L] Oct21 (2021-11-22 DE 05834-21) 4254327</t>
  </si>
  <si>
    <t>[SCRT][L] Oct21 (2021-11-22 DE 05834-21) 4254330</t>
  </si>
  <si>
    <t>[SCRT][L] Oct21 (2021-11-22 DE 05834-21) 4254328</t>
  </si>
  <si>
    <t>[SCRT][L] Oct21 (2021-11-22 DE 05834-21) 4254336</t>
  </si>
  <si>
    <t>[SCRT][L] Oct21 (2021-11-22 DE 05834-21) 4254331</t>
  </si>
  <si>
    <t>[SCRT][L] Oct21 (2021-11-22 DE 05834-21) 4254339</t>
  </si>
  <si>
    <t>00001310</t>
  </si>
  <si>
    <t>00000043</t>
  </si>
  <si>
    <t xml:space="preserve">FL/826 GR POWER CHILE SPA </t>
  </si>
  <si>
    <t>00001311</t>
  </si>
  <si>
    <t xml:space="preserve">FL/827 GR POWER CHILE SPA </t>
  </si>
  <si>
    <t>00001312</t>
  </si>
  <si>
    <t>00000045</t>
  </si>
  <si>
    <t xml:space="preserve">FL/527 CINERGIA CHILE SPA </t>
  </si>
  <si>
    <t>00001314</t>
  </si>
  <si>
    <t>00000047</t>
  </si>
  <si>
    <t>FL/526/CINERGIA CHILE SPA</t>
  </si>
  <si>
    <t>00001309</t>
  </si>
  <si>
    <t xml:space="preserve">FL/825 GR POWER CHILE SPA </t>
  </si>
  <si>
    <t>00001313</t>
  </si>
  <si>
    <t>00000046</t>
  </si>
  <si>
    <t xml:space="preserve">NE/12 GR POWER CHILE SPA </t>
  </si>
  <si>
    <t>Res.Exta.</t>
  </si>
  <si>
    <t>Decreto</t>
  </si>
  <si>
    <t>Energía CLP</t>
  </si>
  <si>
    <t>Potencia CLP</t>
  </si>
  <si>
    <t>Energía CLP@oct19</t>
  </si>
  <si>
    <t>Potencia CLP@oct19</t>
  </si>
  <si>
    <t>Energía USD</t>
  </si>
  <si>
    <t>Potencia USD</t>
  </si>
  <si>
    <t>Total USD</t>
  </si>
  <si>
    <t>AAT [USD]</t>
  </si>
  <si>
    <t>Traspaso Exc. USD</t>
  </si>
  <si>
    <t>Montos adeudados a favor de la Distribuidora</t>
  </si>
  <si>
    <t>SALDO</t>
  </si>
  <si>
    <t>Ajuste</t>
  </si>
  <si>
    <t>Factoring</t>
  </si>
  <si>
    <t>Ajuste valor presente</t>
  </si>
  <si>
    <t>1801</t>
  </si>
  <si>
    <t>1802</t>
  </si>
  <si>
    <t>1803</t>
  </si>
  <si>
    <t>1804</t>
  </si>
  <si>
    <t>1805</t>
  </si>
  <si>
    <t>1806</t>
  </si>
  <si>
    <t>1807</t>
  </si>
  <si>
    <t>1808</t>
  </si>
  <si>
    <t>1809</t>
  </si>
  <si>
    <t>6T (20-nov.-2020)</t>
  </si>
  <si>
    <t>1810</t>
  </si>
  <si>
    <t>1811</t>
  </si>
  <si>
    <t>1812</t>
  </si>
  <si>
    <t>1901</t>
  </si>
  <si>
    <t>1902</t>
  </si>
  <si>
    <t>1903</t>
  </si>
  <si>
    <t>1904</t>
  </si>
  <si>
    <t>1905</t>
  </si>
  <si>
    <t>1906</t>
  </si>
  <si>
    <t>1907</t>
  </si>
  <si>
    <t>1908</t>
  </si>
  <si>
    <t>1909</t>
  </si>
  <si>
    <t>1910</t>
  </si>
  <si>
    <t>1911</t>
  </si>
  <si>
    <t>1912</t>
  </si>
  <si>
    <t>2001</t>
  </si>
  <si>
    <t>16T (20-mar.-21)</t>
  </si>
  <si>
    <t>2002</t>
  </si>
  <si>
    <t>2003</t>
  </si>
  <si>
    <t>2004</t>
  </si>
  <si>
    <t>2005</t>
  </si>
  <si>
    <t>2006</t>
  </si>
  <si>
    <t>2007</t>
  </si>
  <si>
    <t>19T (20-may.-21)</t>
  </si>
  <si>
    <t>2008</t>
  </si>
  <si>
    <t>2009</t>
  </si>
  <si>
    <t>2010</t>
  </si>
  <si>
    <t>2011</t>
  </si>
  <si>
    <t>Ajuste auditores</t>
  </si>
  <si>
    <t>2012</t>
  </si>
  <si>
    <t>Ajuste Auditores según informe</t>
  </si>
  <si>
    <t>Remesa</t>
  </si>
  <si>
    <t>PRE</t>
  </si>
  <si>
    <t>TOTAL</t>
  </si>
  <si>
    <t>Saldo</t>
  </si>
  <si>
    <t>Acumulado</t>
  </si>
  <si>
    <t>Doc.</t>
  </si>
  <si>
    <t>6T</t>
  </si>
  <si>
    <t>16T</t>
  </si>
  <si>
    <t>19T</t>
  </si>
  <si>
    <t>S/Decreto</t>
  </si>
  <si>
    <t>PRELIMINAR</t>
  </si>
  <si>
    <t>Provisión PEC</t>
  </si>
  <si>
    <t>USD</t>
  </si>
  <si>
    <t>Saldo PEC CNE</t>
  </si>
  <si>
    <t>Diferencia</t>
  </si>
  <si>
    <t>Cuota 2/3</t>
  </si>
  <si>
    <t>Factura Oct-21+Reliq</t>
  </si>
  <si>
    <t>CINERGIA</t>
  </si>
  <si>
    <t>SAFIRA</t>
  </si>
  <si>
    <t>GR_POWER</t>
  </si>
  <si>
    <t>A</t>
  </si>
  <si>
    <t>F</t>
  </si>
  <si>
    <t>CUOTA 2/3</t>
  </si>
  <si>
    <t>Reliq. Oct-21</t>
  </si>
  <si>
    <t xml:space="preserve">Se incorpora la facturación de los contratos de compraventa de energía entre empresas generadoras.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</si>
</sst>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1" formatCode="_-* #,##0_-;\-* #,##0_-;_-* &quot;-&quot;_-;_-@_-"/>
    <numFmt numFmtId="43" formatCode="_-* #,##0.00_-;\-* #,##0.00_-;_-* &quot;-&quot;??_-;_-@_-"/>
    <numFmt numFmtId="164" formatCode="_(* #,##0.00_);_(* \(#,##0.00\);_(* &quot;-&quot;??_);_(@_)"/>
    <numFmt numFmtId="165" formatCode="_ * #,##0_ ;_ * \-#,##0_ ;_ * &quot;-&quot;_ ;_ @_ "/>
    <numFmt numFmtId="166" formatCode="_ * #,##0.00_ ;_ * \-#,##0.00_ ;_ * &quot;-&quot;??_ ;_ @_ "/>
    <numFmt numFmtId="167" formatCode="&quot;$&quot;\ #,##0;[Red]\-&quot;$&quot;\ #,##0"/>
    <numFmt numFmtId="168" formatCode="mmm/yyyy"/>
    <numFmt numFmtId="169" formatCode="_ * #,##0.000_ ;_ * \-#,##0.000_ ;_ * &quot;-&quot;_ ;_ @_ "/>
    <numFmt numFmtId="170" formatCode="#,##0.0"/>
    <numFmt numFmtId="171" formatCode="_-* #,##0_-;\-* #,##0_-;_-* &quot;-&quot;??_-;_-@_-"/>
    <numFmt numFmtId="172" formatCode="_ * #,##0.00_ ;_ * \-#,##0.00_ ;_ * &quot;-&quot;_ ;_ @_ "/>
    <numFmt numFmtId="173" formatCode="0.000%"/>
    <numFmt numFmtId="174" formatCode="0.0%"/>
    <numFmt numFmtId="175" formatCode="_-* #,##0.00\ _€_-;\-* #,##0.00\ _€_-;_-* &quot;-&quot;??\ _€_-;_-@_-"/>
    <numFmt numFmtId="176" formatCode="_ * #,##0_ ;_ * \-#,##0_ ;_ * &quot;-&quot;??_ ;_ @_ "/>
    <numFmt numFmtId="177" formatCode="0.00000"/>
    <numFmt numFmtId="178" formatCode="mmmm\-yyyy"/>
    <numFmt numFmtId="179" formatCode="0.000"/>
    <numFmt numFmtId="180" formatCode="#,##0.00_ ;\-#,##0.00\ "/>
    <numFmt numFmtId="181" formatCode="_-[$€-2]\ * #,##0.00_-;\-[$€-2]\ * #,##0.00_-;_-[$€-2]\ * &quot;-&quot;??_-"/>
    <numFmt numFmtId="182" formatCode="_-* #,##0.00\ [$€]_-;\-* #,##0.00\ [$€]_-;_-* &quot;-&quot;??\ [$€]_-;_-@_-"/>
    <numFmt numFmtId="183" formatCode="dddd"/>
  </numFmts>
  <fonts count="76">
    <font>
      <sz val="11"/>
      <color theme="1"/>
      <name val="Calibri"/>
      <family val="2"/>
      <scheme val="minor"/>
    </font>
    <font>
      <sz val="10"/>
      <color theme="1"/>
      <name val="Century Gothic"/>
      <family val="2"/>
    </font>
    <font>
      <sz val="10"/>
      <color theme="1"/>
      <name val="Century Gothic"/>
      <family val="2"/>
    </font>
    <font>
      <sz val="10"/>
      <color theme="1"/>
      <name val="Century Gothic"/>
      <family val="2"/>
    </font>
    <font>
      <sz val="10"/>
      <color theme="1"/>
      <name val="Century Gothic"/>
      <family val="2"/>
    </font>
    <font>
      <sz val="11"/>
      <color rgb="FF000000"/>
      <name val="Calibri"/>
      <family val="2"/>
    </font>
    <font>
      <sz val="10"/>
      <color theme="1"/>
      <name val="Times New Roman"/>
      <family val="1"/>
    </font>
    <font>
      <b/>
      <sz val="11"/>
      <color rgb="FF1F497D"/>
      <name val="Calibri"/>
      <family val="2"/>
    </font>
    <font>
      <sz val="11"/>
      <color rgb="FF1F497D"/>
      <name val="Calibri"/>
      <family val="2"/>
    </font>
    <font>
      <b/>
      <sz val="10"/>
      <color rgb="FF000000"/>
      <name val="Calibri"/>
      <family val="2"/>
    </font>
    <font>
      <sz val="10"/>
      <color theme="1"/>
      <name val="Calibri"/>
      <family val="2"/>
      <scheme val="minor"/>
    </font>
    <font>
      <sz val="10"/>
      <color rgb="FF000000"/>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11"/>
      <color rgb="FF9C6500"/>
      <name val="Calibri"/>
      <family val="2"/>
      <scheme val="minor"/>
    </font>
    <font>
      <sz val="11"/>
      <name val="Calibri"/>
      <family val="2"/>
      <scheme val="minor"/>
    </font>
    <font>
      <sz val="8"/>
      <name val="Century Gothic"/>
      <family val="2"/>
    </font>
    <font>
      <sz val="11"/>
      <color rgb="FF0070C0"/>
      <name val="Calibri"/>
      <family val="2"/>
      <scheme val="minor"/>
    </font>
    <font>
      <sz val="11"/>
      <color indexed="8"/>
      <name val="Calibri"/>
      <family val="2"/>
      <scheme val="minor"/>
    </font>
    <font>
      <b/>
      <sz val="18"/>
      <color theme="3"/>
      <name val="Calibri Light"/>
      <family val="2"/>
      <scheme val="major"/>
    </font>
    <font>
      <sz val="11"/>
      <color rgb="FFFF0000"/>
      <name val="Calibri"/>
      <family val="2"/>
    </font>
    <font>
      <b/>
      <sz val="12"/>
      <color theme="1"/>
      <name val="Calibri"/>
      <family val="2"/>
      <scheme val="minor"/>
    </font>
    <font>
      <b/>
      <sz val="14"/>
      <color theme="1"/>
      <name val="Calibri"/>
      <family val="2"/>
      <scheme val="minor"/>
    </font>
    <font>
      <b/>
      <sz val="14"/>
      <color rgb="FFFF0000"/>
      <name val="Calibri"/>
      <family val="2"/>
      <scheme val="minor"/>
    </font>
    <font>
      <sz val="11"/>
      <color theme="5"/>
      <name val="Calibri"/>
      <family val="2"/>
      <scheme val="minor"/>
    </font>
    <font>
      <b/>
      <sz val="14"/>
      <color theme="0"/>
      <name val="Calibri"/>
      <family val="2"/>
      <scheme val="minor"/>
    </font>
    <font>
      <sz val="10"/>
      <name val="Calibri"/>
      <family val="2"/>
      <scheme val="minor"/>
    </font>
    <font>
      <b/>
      <i/>
      <sz val="11"/>
      <color theme="1"/>
      <name val="Calibri"/>
      <family val="2"/>
      <scheme val="minor"/>
    </font>
    <font>
      <sz val="8"/>
      <name val="Arial"/>
      <family val="2"/>
    </font>
    <font>
      <sz val="11"/>
      <color indexed="8"/>
      <name val="Calibri"/>
      <family val="2"/>
    </font>
    <font>
      <sz val="10"/>
      <name val="Courier"/>
      <family val="3"/>
    </font>
    <font>
      <sz val="10"/>
      <color indexed="8"/>
      <name val="Arial"/>
      <family val="2"/>
    </font>
    <font>
      <sz val="10"/>
      <name val="Helv"/>
      <charset val="204"/>
    </font>
    <font>
      <sz val="12"/>
      <name val="Times New Roman"/>
      <family val="1"/>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0"/>
      <name val="Times New Roman"/>
      <family val="1"/>
    </font>
    <font>
      <u/>
      <sz val="12"/>
      <color theme="10"/>
      <name val="Arial"/>
      <family val="2"/>
    </font>
    <font>
      <u/>
      <sz val="10"/>
      <color indexed="18"/>
      <name val="Arial"/>
      <family val="2"/>
    </font>
    <font>
      <u/>
      <sz val="10"/>
      <color indexed="12"/>
      <name val="Arial"/>
      <family val="2"/>
    </font>
    <font>
      <sz val="11"/>
      <color indexed="20"/>
      <name val="Calibri"/>
      <family val="2"/>
    </font>
    <font>
      <sz val="11"/>
      <color indexed="60"/>
      <name val="Calibri"/>
      <family val="2"/>
    </font>
    <font>
      <sz val="12"/>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1"/>
      <color indexed="8"/>
      <name val="Calibri"/>
      <family val="2"/>
    </font>
    <font>
      <b/>
      <sz val="11"/>
      <color theme="0" tint="-0.34998626667073579"/>
      <name val="Calibri"/>
      <family val="2"/>
      <scheme val="minor"/>
    </font>
    <font>
      <sz val="11"/>
      <color theme="0" tint="-0.34998626667073579"/>
      <name val="Calibri"/>
      <family val="2"/>
      <scheme val="minor"/>
    </font>
    <font>
      <b/>
      <sz val="11"/>
      <color rgb="FFFF0000"/>
      <name val="Calibri"/>
      <family val="2"/>
      <scheme val="minor"/>
    </font>
    <font>
      <b/>
      <sz val="11"/>
      <color rgb="FF706F6F"/>
      <name val="Helvetica Neue"/>
      <family val="2"/>
    </font>
    <font>
      <b/>
      <sz val="11"/>
      <name val="Calibri"/>
      <family val="2"/>
    </font>
    <font>
      <sz val="11"/>
      <name val="Calibri"/>
      <family val="2"/>
    </font>
  </fonts>
  <fills count="76">
    <fill>
      <patternFill patternType="none"/>
    </fill>
    <fill>
      <patternFill patternType="gray125"/>
    </fill>
    <fill>
      <patternFill patternType="solid">
        <fgColor theme="4" tint="0.59999389629810485"/>
        <bgColor indexed="64"/>
      </patternFill>
    </fill>
    <fill>
      <patternFill patternType="solid">
        <fgColor rgb="FF92D050"/>
        <bgColor indexed="64"/>
      </patternFill>
    </fill>
    <fill>
      <patternFill patternType="solid">
        <fgColor theme="0"/>
        <bgColor indexed="64"/>
      </patternFill>
    </fill>
    <fill>
      <patternFill patternType="solid">
        <fgColor theme="7"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C000"/>
        <bgColor indexed="64"/>
      </patternFill>
    </fill>
    <fill>
      <patternFill patternType="solid">
        <fgColor rgb="FFFFFF00"/>
        <bgColor indexed="64"/>
      </patternFill>
    </fill>
    <fill>
      <patternFill patternType="solid">
        <fgColor theme="9" tint="0.79998168889431442"/>
        <bgColor indexed="64"/>
      </patternFill>
    </fill>
    <fill>
      <patternFill patternType="solid">
        <fgColor rgb="FFC00000"/>
        <bgColor indexed="64"/>
      </patternFill>
    </fill>
    <fill>
      <patternFill patternType="solid">
        <fgColor theme="5" tint="0.79998168889431442"/>
        <bgColor indexed="64"/>
      </patternFill>
    </fill>
    <fill>
      <patternFill patternType="solid">
        <fgColor theme="7"/>
        <bgColor indexed="64"/>
      </patternFill>
    </fill>
    <fill>
      <patternFill patternType="solid">
        <fgColor rgb="FF00B0F0"/>
        <bgColor indexed="64"/>
      </patternFill>
    </fill>
    <fill>
      <patternFill patternType="solid">
        <fgColor theme="0" tint="-0.499984740745262"/>
        <bgColor indexed="64"/>
      </patternFill>
    </fill>
    <fill>
      <patternFill patternType="solid">
        <fgColor rgb="FF002060"/>
        <bgColor indexed="64"/>
      </patternFill>
    </fill>
    <fill>
      <patternFill patternType="solid">
        <fgColor theme="2" tint="-9.9978637043366805E-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9"/>
      </patternFill>
    </fill>
    <fill>
      <patternFill patternType="solid">
        <fgColor indexed="43"/>
      </patternFill>
    </fill>
    <fill>
      <patternFill patternType="solid">
        <fgColor indexed="26"/>
      </patternFill>
    </fill>
    <fill>
      <patternFill patternType="solid">
        <fgColor rgb="FFFF0000"/>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3" tint="0.39997558519241921"/>
        <bgColor indexed="64"/>
      </patternFill>
    </fill>
    <fill>
      <patternFill patternType="solid">
        <fgColor theme="3" tint="0.79998168889431442"/>
        <bgColor indexed="64"/>
      </patternFill>
    </fill>
    <fill>
      <patternFill patternType="solid">
        <fgColor theme="8" tint="0.79998168889431442"/>
        <bgColor indexed="64"/>
      </patternFill>
    </fill>
  </fills>
  <borders count="7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theme="4" tint="0.39997558519241921"/>
      </bottom>
      <diagonal/>
    </border>
    <border>
      <left style="thin">
        <color indexed="64"/>
      </left>
      <right style="medium">
        <color indexed="64"/>
      </right>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style="thin">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auto="1"/>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50">
    <xf numFmtId="0" fontId="0" fillId="0" borderId="0"/>
    <xf numFmtId="0" fontId="5" fillId="0" borderId="0"/>
    <xf numFmtId="0" fontId="13" fillId="0" borderId="0" applyNumberFormat="0" applyFill="0" applyBorder="0" applyAlignment="0" applyProtection="0"/>
    <xf numFmtId="0" fontId="14" fillId="0" borderId="1" applyNumberFormat="0" applyFill="0" applyAlignment="0" applyProtection="0"/>
    <xf numFmtId="0" fontId="15" fillId="0" borderId="2" applyNumberFormat="0" applyFill="0" applyAlignment="0" applyProtection="0"/>
    <xf numFmtId="0" fontId="16" fillId="0" borderId="3" applyNumberFormat="0" applyFill="0" applyAlignment="0" applyProtection="0"/>
    <xf numFmtId="0" fontId="16" fillId="0" borderId="0" applyNumberFormat="0" applyFill="0" applyBorder="0" applyAlignment="0" applyProtection="0"/>
    <xf numFmtId="0" fontId="17" fillId="6" borderId="0" applyNumberFormat="0" applyBorder="0" applyAlignment="0" applyProtection="0"/>
    <xf numFmtId="0" fontId="18" fillId="7" borderId="0" applyNumberFormat="0" applyBorder="0" applyAlignment="0" applyProtection="0"/>
    <xf numFmtId="0" fontId="19" fillId="9" borderId="4" applyNumberFormat="0" applyAlignment="0" applyProtection="0"/>
    <xf numFmtId="0" fontId="20" fillId="10" borderId="5" applyNumberFormat="0" applyAlignment="0" applyProtection="0"/>
    <xf numFmtId="0" fontId="21" fillId="10" borderId="4" applyNumberFormat="0" applyAlignment="0" applyProtection="0"/>
    <xf numFmtId="0" fontId="22" fillId="0" borderId="6" applyNumberFormat="0" applyFill="0" applyAlignment="0" applyProtection="0"/>
    <xf numFmtId="0" fontId="23" fillId="11" borderId="7" applyNumberFormat="0" applyAlignment="0" applyProtection="0"/>
    <xf numFmtId="0" fontId="24" fillId="0" borderId="0" applyNumberFormat="0" applyFill="0" applyBorder="0" applyAlignment="0" applyProtection="0"/>
    <xf numFmtId="0" fontId="12" fillId="12" borderId="8" applyNumberFormat="0" applyFont="0" applyAlignment="0" applyProtection="0"/>
    <xf numFmtId="0" fontId="25" fillId="0" borderId="0" applyNumberFormat="0" applyFill="0" applyBorder="0" applyAlignment="0" applyProtection="0"/>
    <xf numFmtId="0" fontId="26" fillId="0" borderId="9" applyNumberFormat="0" applyFill="0" applyAlignment="0" applyProtection="0"/>
    <xf numFmtId="0" fontId="27"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27"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27"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27"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27" fillId="29" borderId="0" applyNumberFormat="0" applyBorder="0" applyAlignment="0" applyProtection="0"/>
    <xf numFmtId="0" fontId="12" fillId="30" borderId="0" applyNumberFormat="0" applyBorder="0" applyAlignment="0" applyProtection="0"/>
    <xf numFmtId="0" fontId="12" fillId="31" borderId="0" applyNumberFormat="0" applyBorder="0" applyAlignment="0" applyProtection="0"/>
    <xf numFmtId="0" fontId="27" fillId="33" borderId="0" applyNumberFormat="0" applyBorder="0" applyAlignment="0" applyProtection="0"/>
    <xf numFmtId="0" fontId="12" fillId="34" borderId="0" applyNumberFormat="0" applyBorder="0" applyAlignment="0" applyProtection="0"/>
    <xf numFmtId="0" fontId="12" fillId="35" borderId="0" applyNumberFormat="0" applyBorder="0" applyAlignment="0" applyProtection="0"/>
    <xf numFmtId="0" fontId="28" fillId="0" borderId="0"/>
    <xf numFmtId="0" fontId="29" fillId="8" borderId="0" applyNumberFormat="0" applyBorder="0" applyAlignment="0" applyProtection="0"/>
    <xf numFmtId="0" fontId="27" fillId="16" borderId="0" applyNumberFormat="0" applyBorder="0" applyAlignment="0" applyProtection="0"/>
    <xf numFmtId="0" fontId="27" fillId="20" borderId="0" applyNumberFormat="0" applyBorder="0" applyAlignment="0" applyProtection="0"/>
    <xf numFmtId="0" fontId="27" fillId="24" borderId="0" applyNumberFormat="0" applyBorder="0" applyAlignment="0" applyProtection="0"/>
    <xf numFmtId="0" fontId="27" fillId="28" borderId="0" applyNumberFormat="0" applyBorder="0" applyAlignment="0" applyProtection="0"/>
    <xf numFmtId="0" fontId="27" fillId="32" borderId="0" applyNumberFormat="0" applyBorder="0" applyAlignment="0" applyProtection="0"/>
    <xf numFmtId="0" fontId="27" fillId="36" borderId="0" applyNumberFormat="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0" fontId="31" fillId="0" borderId="0"/>
    <xf numFmtId="0" fontId="29" fillId="8" borderId="0" applyNumberFormat="0" applyBorder="0" applyAlignment="0" applyProtection="0"/>
    <xf numFmtId="0" fontId="27" fillId="16" borderId="0" applyNumberFormat="0" applyBorder="0" applyAlignment="0" applyProtection="0"/>
    <xf numFmtId="0" fontId="27" fillId="20" borderId="0" applyNumberFormat="0" applyBorder="0" applyAlignment="0" applyProtection="0"/>
    <xf numFmtId="0" fontId="27" fillId="24" borderId="0" applyNumberFormat="0" applyBorder="0" applyAlignment="0" applyProtection="0"/>
    <xf numFmtId="0" fontId="27" fillId="28" borderId="0" applyNumberFormat="0" applyBorder="0" applyAlignment="0" applyProtection="0"/>
    <xf numFmtId="0" fontId="27" fillId="32" borderId="0" applyNumberFormat="0" applyBorder="0" applyAlignment="0" applyProtection="0"/>
    <xf numFmtId="0" fontId="27" fillId="36" borderId="0" applyNumberFormat="0" applyBorder="0" applyAlignment="0" applyProtection="0"/>
    <xf numFmtId="0" fontId="4" fillId="0" borderId="0"/>
    <xf numFmtId="0" fontId="12" fillId="0" borderId="0"/>
    <xf numFmtId="0" fontId="3" fillId="0" borderId="0"/>
    <xf numFmtId="164" fontId="12" fillId="0" borderId="0" applyFont="0" applyFill="0" applyBorder="0" applyAlignment="0" applyProtection="0"/>
    <xf numFmtId="0" fontId="2" fillId="0" borderId="0"/>
    <xf numFmtId="0" fontId="2" fillId="0" borderId="0"/>
    <xf numFmtId="164" fontId="12" fillId="0" borderId="0" applyFont="0" applyFill="0" applyBorder="0" applyAlignment="0" applyProtection="0"/>
    <xf numFmtId="0" fontId="33" fillId="0" borderId="0"/>
    <xf numFmtId="0" fontId="28" fillId="0" borderId="0"/>
    <xf numFmtId="0" fontId="1" fillId="0" borderId="0"/>
    <xf numFmtId="0" fontId="1" fillId="0" borderId="0"/>
    <xf numFmtId="0" fontId="1" fillId="0" borderId="0"/>
    <xf numFmtId="0" fontId="1" fillId="0" borderId="0"/>
    <xf numFmtId="165" fontId="12" fillId="0" borderId="0" applyFont="0" applyFill="0" applyBorder="0" applyAlignment="0" applyProtection="0"/>
    <xf numFmtId="164" fontId="12" fillId="0" borderId="0" applyFont="0" applyFill="0" applyBorder="0" applyAlignment="0" applyProtection="0"/>
    <xf numFmtId="0" fontId="34" fillId="0" borderId="0" applyNumberForma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9" fontId="12" fillId="0" borderId="0" applyFont="0" applyFill="0" applyBorder="0" applyAlignment="0" applyProtection="0"/>
    <xf numFmtId="0" fontId="33" fillId="0" borderId="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0" fontId="28" fillId="0" borderId="0"/>
    <xf numFmtId="165" fontId="12" fillId="0" borderId="0" applyFont="0" applyFill="0" applyBorder="0" applyAlignment="0" applyProtection="0"/>
    <xf numFmtId="165" fontId="12"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0" fontId="28" fillId="0" borderId="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181" fontId="28" fillId="0" borderId="0" applyFont="0" applyFill="0" applyBorder="0" applyAlignment="0" applyProtection="0"/>
    <xf numFmtId="0" fontId="43" fillId="0" borderId="0"/>
    <xf numFmtId="0" fontId="43" fillId="0" borderId="0"/>
    <xf numFmtId="0" fontId="43" fillId="0" borderId="0"/>
    <xf numFmtId="0" fontId="46" fillId="0" borderId="0">
      <alignment vertical="top"/>
    </xf>
    <xf numFmtId="0" fontId="43" fillId="0" borderId="0"/>
    <xf numFmtId="0" fontId="43" fillId="0" borderId="0"/>
    <xf numFmtId="0" fontId="28" fillId="0" borderId="0"/>
    <xf numFmtId="0" fontId="12" fillId="0" borderId="0"/>
    <xf numFmtId="0" fontId="47" fillId="0" borderId="0"/>
    <xf numFmtId="0" fontId="47" fillId="0" borderId="0"/>
    <xf numFmtId="0" fontId="47" fillId="0" borderId="0"/>
    <xf numFmtId="0" fontId="48" fillId="0" borderId="0" applyNumberFormat="0" applyFill="0" applyBorder="0" applyAlignment="0" applyProtection="0"/>
    <xf numFmtId="0" fontId="28" fillId="0" borderId="0" applyNumberFormat="0" applyFill="0" applyBorder="0" applyAlignment="0" applyProtection="0"/>
    <xf numFmtId="0" fontId="44" fillId="47" borderId="0" applyNumberFormat="0" applyBorder="0" applyAlignment="0" applyProtection="0"/>
    <xf numFmtId="0" fontId="44" fillId="48" borderId="0" applyNumberFormat="0" applyBorder="0" applyAlignment="0" applyProtection="0"/>
    <xf numFmtId="0" fontId="44" fillId="49" borderId="0" applyNumberFormat="0" applyBorder="0" applyAlignment="0" applyProtection="0"/>
    <xf numFmtId="0" fontId="44" fillId="50" borderId="0" applyNumberFormat="0" applyBorder="0" applyAlignment="0" applyProtection="0"/>
    <xf numFmtId="0" fontId="44" fillId="51" borderId="0" applyNumberFormat="0" applyBorder="0" applyAlignment="0" applyProtection="0"/>
    <xf numFmtId="0" fontId="44" fillId="52" borderId="0" applyNumberFormat="0" applyBorder="0" applyAlignment="0" applyProtection="0"/>
    <xf numFmtId="0" fontId="44" fillId="53" borderId="0" applyNumberFormat="0" applyBorder="0" applyAlignment="0" applyProtection="0"/>
    <xf numFmtId="0" fontId="44" fillId="54" borderId="0" applyNumberFormat="0" applyBorder="0" applyAlignment="0" applyProtection="0"/>
    <xf numFmtId="0" fontId="44" fillId="55" borderId="0" applyNumberFormat="0" applyBorder="0" applyAlignment="0" applyProtection="0"/>
    <xf numFmtId="0" fontId="44" fillId="50" borderId="0" applyNumberFormat="0" applyBorder="0" applyAlignment="0" applyProtection="0"/>
    <xf numFmtId="0" fontId="44" fillId="53" borderId="0" applyNumberFormat="0" applyBorder="0" applyAlignment="0" applyProtection="0"/>
    <xf numFmtId="0" fontId="44" fillId="56" borderId="0" applyNumberFormat="0" applyBorder="0" applyAlignment="0" applyProtection="0"/>
    <xf numFmtId="0" fontId="49" fillId="57" borderId="0" applyNumberFormat="0" applyBorder="0" applyAlignment="0" applyProtection="0"/>
    <xf numFmtId="0" fontId="49" fillId="54" borderId="0" applyNumberFormat="0" applyBorder="0" applyAlignment="0" applyProtection="0"/>
    <xf numFmtId="0" fontId="49" fillId="55" borderId="0" applyNumberFormat="0" applyBorder="0" applyAlignment="0" applyProtection="0"/>
    <xf numFmtId="0" fontId="49" fillId="58" borderId="0" applyNumberFormat="0" applyBorder="0" applyAlignment="0" applyProtection="0"/>
    <xf numFmtId="0" fontId="49" fillId="59" borderId="0" applyNumberFormat="0" applyBorder="0" applyAlignment="0" applyProtection="0"/>
    <xf numFmtId="0" fontId="49" fillId="60" borderId="0" applyNumberFormat="0" applyBorder="0" applyAlignment="0" applyProtection="0"/>
    <xf numFmtId="0" fontId="50" fillId="49" borderId="0" applyNumberFormat="0" applyBorder="0" applyAlignment="0" applyProtection="0"/>
    <xf numFmtId="0" fontId="51" fillId="61" borderId="59" applyNumberFormat="0" applyAlignment="0" applyProtection="0"/>
    <xf numFmtId="0" fontId="52" fillId="62" borderId="60" applyNumberFormat="0" applyAlignment="0" applyProtection="0"/>
    <xf numFmtId="0" fontId="53" fillId="0" borderId="61" applyNumberFormat="0" applyFill="0" applyAlignment="0" applyProtection="0"/>
    <xf numFmtId="0" fontId="54" fillId="0" borderId="0" applyNumberFormat="0" applyFill="0" applyBorder="0" applyAlignment="0" applyProtection="0"/>
    <xf numFmtId="0" fontId="49" fillId="63" borderId="0" applyNumberFormat="0" applyBorder="0" applyAlignment="0" applyProtection="0"/>
    <xf numFmtId="0" fontId="49" fillId="64" borderId="0" applyNumberFormat="0" applyBorder="0" applyAlignment="0" applyProtection="0"/>
    <xf numFmtId="0" fontId="49" fillId="65" borderId="0" applyNumberFormat="0" applyBorder="0" applyAlignment="0" applyProtection="0"/>
    <xf numFmtId="0" fontId="49" fillId="58" borderId="0" applyNumberFormat="0" applyBorder="0" applyAlignment="0" applyProtection="0"/>
    <xf numFmtId="0" fontId="49" fillId="59" borderId="0" applyNumberFormat="0" applyBorder="0" applyAlignment="0" applyProtection="0"/>
    <xf numFmtId="0" fontId="49" fillId="66" borderId="0" applyNumberFormat="0" applyBorder="0" applyAlignment="0" applyProtection="0"/>
    <xf numFmtId="0" fontId="55" fillId="52" borderId="59" applyNumberFormat="0" applyAlignment="0" applyProtection="0"/>
    <xf numFmtId="0" fontId="45" fillId="0" borderId="0"/>
    <xf numFmtId="0" fontId="28" fillId="0" borderId="0"/>
    <xf numFmtId="0" fontId="28" fillId="0" borderId="0"/>
    <xf numFmtId="182" fontId="56" fillId="0" borderId="0" applyFont="0" applyFill="0" applyBorder="0" applyAlignment="0" applyProtection="0"/>
    <xf numFmtId="0" fontId="57" fillId="67" borderId="0" applyNumberFormat="0" applyFill="0" applyBorder="0" applyAlignment="0" applyProtection="0"/>
    <xf numFmtId="0" fontId="58" fillId="0" borderId="0" applyNumberFormat="0" applyFill="0" applyBorder="0" applyAlignment="0" applyProtection="0">
      <alignment vertical="top"/>
      <protection locked="0"/>
    </xf>
    <xf numFmtId="0" fontId="59" fillId="0" borderId="0" applyNumberFormat="0" applyFill="0" applyBorder="0" applyAlignment="0" applyProtection="0">
      <alignment vertical="top"/>
      <protection locked="0"/>
    </xf>
    <xf numFmtId="0" fontId="60" fillId="48" borderId="0" applyNumberFormat="0" applyBorder="0" applyAlignment="0" applyProtection="0"/>
    <xf numFmtId="164" fontId="28" fillId="0" borderId="0" applyFont="0" applyFill="0" applyBorder="0" applyAlignment="0" applyProtection="0"/>
    <xf numFmtId="164" fontId="28" fillId="0" borderId="0" applyFont="0" applyFill="0" applyBorder="0" applyAlignment="0" applyProtection="0"/>
    <xf numFmtId="0" fontId="61" fillId="68" borderId="0" applyNumberFormat="0" applyBorder="0" applyAlignment="0" applyProtection="0"/>
    <xf numFmtId="0" fontId="45" fillId="0" borderId="0"/>
    <xf numFmtId="0" fontId="62" fillId="67" borderId="0"/>
    <xf numFmtId="0" fontId="28" fillId="0" borderId="0"/>
    <xf numFmtId="0" fontId="28" fillId="0" borderId="0"/>
    <xf numFmtId="0" fontId="28" fillId="0" borderId="0">
      <alignment wrapText="1"/>
    </xf>
    <xf numFmtId="0" fontId="28" fillId="0" borderId="0"/>
    <xf numFmtId="0" fontId="43" fillId="0" borderId="0"/>
    <xf numFmtId="0" fontId="28" fillId="0" borderId="0">
      <alignment wrapText="1"/>
    </xf>
    <xf numFmtId="0" fontId="28" fillId="0" borderId="0">
      <alignment wrapText="1"/>
    </xf>
    <xf numFmtId="0" fontId="43" fillId="0" borderId="0"/>
    <xf numFmtId="0" fontId="28" fillId="0" borderId="0"/>
    <xf numFmtId="0" fontId="28" fillId="0" borderId="0">
      <alignment wrapText="1"/>
    </xf>
    <xf numFmtId="0" fontId="28" fillId="69" borderId="62" applyNumberFormat="0" applyFont="0" applyAlignment="0" applyProtection="0"/>
    <xf numFmtId="0" fontId="28" fillId="69" borderId="62" applyNumberFormat="0" applyFont="0" applyAlignment="0" applyProtection="0"/>
    <xf numFmtId="9" fontId="12" fillId="0" borderId="0" applyFont="0" applyFill="0" applyBorder="0" applyAlignment="0" applyProtection="0"/>
    <xf numFmtId="9" fontId="28" fillId="0" borderId="0" applyFont="0" applyFill="0" applyBorder="0" applyAlignment="0" applyProtection="0"/>
    <xf numFmtId="9" fontId="43"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63" fillId="61" borderId="58" applyNumberFormat="0" applyAlignment="0" applyProtection="0"/>
    <xf numFmtId="0" fontId="47" fillId="0" borderId="0"/>
    <xf numFmtId="0" fontId="64" fillId="0" borderId="0" applyNumberFormat="0" applyFill="0" applyBorder="0" applyAlignment="0" applyProtection="0"/>
    <xf numFmtId="0" fontId="65" fillId="0" borderId="0" applyNumberFormat="0" applyFill="0" applyBorder="0" applyAlignment="0" applyProtection="0"/>
    <xf numFmtId="0" fontId="66" fillId="0" borderId="63" applyNumberFormat="0" applyFill="0" applyAlignment="0" applyProtection="0"/>
    <xf numFmtId="0" fontId="67" fillId="0" borderId="64" applyNumberFormat="0" applyFill="0" applyAlignment="0" applyProtection="0"/>
    <xf numFmtId="0" fontId="54" fillId="0" borderId="65" applyNumberFormat="0" applyFill="0" applyAlignment="0" applyProtection="0"/>
    <xf numFmtId="0" fontId="54" fillId="0" borderId="65" applyNumberFormat="0" applyFill="0" applyAlignment="0" applyProtection="0"/>
    <xf numFmtId="0" fontId="68" fillId="0" borderId="0" applyNumberFormat="0" applyFill="0" applyBorder="0" applyAlignment="0" applyProtection="0"/>
    <xf numFmtId="0" fontId="69" fillId="0" borderId="66" applyNumberFormat="0" applyFill="0" applyAlignment="0" applyProtection="0"/>
    <xf numFmtId="0" fontId="12" fillId="0" borderId="0"/>
    <xf numFmtId="0" fontId="45" fillId="0" borderId="0"/>
    <xf numFmtId="0" fontId="12" fillId="0" borderId="0"/>
    <xf numFmtId="182" fontId="56" fillId="0" borderId="0" applyFont="0" applyFill="0" applyBorder="0" applyAlignment="0" applyProtection="0"/>
    <xf numFmtId="0" fontId="12" fillId="0" borderId="0"/>
    <xf numFmtId="0" fontId="62" fillId="67" borderId="0"/>
    <xf numFmtId="0" fontId="28" fillId="0" borderId="0">
      <alignment wrapText="1"/>
    </xf>
    <xf numFmtId="0" fontId="28" fillId="0" borderId="0">
      <alignment wrapText="1"/>
    </xf>
    <xf numFmtId="0" fontId="43" fillId="0" borderId="0"/>
    <xf numFmtId="0" fontId="12" fillId="0" borderId="0"/>
    <xf numFmtId="0" fontId="12" fillId="0" borderId="0"/>
    <xf numFmtId="9" fontId="12" fillId="0" borderId="0" applyFont="0" applyFill="0" applyBorder="0" applyAlignment="0" applyProtection="0"/>
    <xf numFmtId="0" fontId="12" fillId="0" borderId="0"/>
    <xf numFmtId="9" fontId="12" fillId="0" borderId="0" applyFont="0" applyFill="0" applyBorder="0" applyAlignment="0" applyProtection="0"/>
    <xf numFmtId="0" fontId="12" fillId="0" borderId="0"/>
    <xf numFmtId="0" fontId="12" fillId="0" borderId="0"/>
    <xf numFmtId="164" fontId="28" fillId="0" borderId="0" applyFont="0" applyFill="0" applyBorder="0" applyAlignment="0" applyProtection="0"/>
    <xf numFmtId="0" fontId="12" fillId="0" borderId="0"/>
    <xf numFmtId="9" fontId="12" fillId="0" borderId="0" applyFont="0" applyFill="0" applyBorder="0" applyAlignment="0" applyProtection="0"/>
    <xf numFmtId="164" fontId="28" fillId="0" borderId="0" applyFont="0" applyFill="0" applyBorder="0" applyAlignment="0" applyProtection="0"/>
    <xf numFmtId="0" fontId="12" fillId="0" borderId="0"/>
    <xf numFmtId="9" fontId="12" fillId="0" borderId="0" applyFont="0" applyFill="0" applyBorder="0" applyAlignment="0" applyProtection="0"/>
    <xf numFmtId="0" fontId="12" fillId="0" borderId="0"/>
    <xf numFmtId="0" fontId="28" fillId="0" borderId="0"/>
    <xf numFmtId="164" fontId="43" fillId="0" borderId="0" applyFont="0" applyFill="0" applyBorder="0" applyAlignment="0" applyProtection="0"/>
    <xf numFmtId="183" fontId="28" fillId="0" borderId="0" applyFont="0" applyFill="0" applyBorder="0" applyAlignment="0" applyProtection="0"/>
    <xf numFmtId="0" fontId="43" fillId="0" borderId="0"/>
    <xf numFmtId="0" fontId="12" fillId="0" borderId="0"/>
    <xf numFmtId="0" fontId="12" fillId="0" borderId="0"/>
    <xf numFmtId="0" fontId="12" fillId="0" borderId="0"/>
    <xf numFmtId="0" fontId="12" fillId="0" borderId="0"/>
    <xf numFmtId="0" fontId="28" fillId="0" borderId="0"/>
    <xf numFmtId="0" fontId="12" fillId="0" borderId="0"/>
    <xf numFmtId="0" fontId="12" fillId="0" borderId="0"/>
    <xf numFmtId="164"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0" fontId="12" fillId="0" borderId="0"/>
    <xf numFmtId="9" fontId="12" fillId="0" borderId="0" applyFont="0" applyFill="0" applyBorder="0" applyAlignment="0" applyProtection="0"/>
    <xf numFmtId="164" fontId="28" fillId="0" borderId="0" applyFont="0" applyFill="0" applyBorder="0" applyAlignment="0" applyProtection="0"/>
    <xf numFmtId="0" fontId="12" fillId="0" borderId="0"/>
    <xf numFmtId="9" fontId="12" fillId="0" borderId="0" applyFont="0" applyFill="0" applyBorder="0" applyAlignment="0" applyProtection="0"/>
    <xf numFmtId="0" fontId="28" fillId="0" borderId="0"/>
    <xf numFmtId="41" fontId="12" fillId="0" borderId="0" applyFont="0" applyFill="0" applyBorder="0" applyAlignment="0" applyProtection="0"/>
  </cellStyleXfs>
  <cellXfs count="424">
    <xf numFmtId="0" fontId="0" fillId="0" borderId="0" xfId="0"/>
    <xf numFmtId="0" fontId="6" fillId="0" borderId="0" xfId="0" applyFont="1" applyAlignment="1">
      <alignment vertical="top" wrapText="1"/>
    </xf>
    <xf numFmtId="0" fontId="7" fillId="0" borderId="0" xfId="0" applyFont="1" applyAlignment="1">
      <alignment vertical="center" wrapText="1"/>
    </xf>
    <xf numFmtId="0" fontId="8" fillId="0" borderId="0" xfId="0" applyFont="1" applyAlignment="1">
      <alignment vertical="center"/>
    </xf>
    <xf numFmtId="3" fontId="0" fillId="0" borderId="0" xfId="0" applyNumberFormat="1"/>
    <xf numFmtId="0" fontId="8" fillId="2" borderId="0" xfId="0" applyFont="1" applyFill="1" applyAlignment="1">
      <alignment vertical="center"/>
    </xf>
    <xf numFmtId="0" fontId="0" fillId="2" borderId="0" xfId="0" applyFill="1"/>
    <xf numFmtId="14" fontId="0" fillId="0" borderId="0" xfId="0" applyNumberFormat="1"/>
    <xf numFmtId="4" fontId="7" fillId="0" borderId="0" xfId="0" applyNumberFormat="1" applyFont="1" applyAlignment="1">
      <alignment vertical="center" wrapText="1"/>
    </xf>
    <xf numFmtId="167" fontId="0" fillId="0" borderId="0" xfId="0" applyNumberFormat="1"/>
    <xf numFmtId="3" fontId="0" fillId="38" borderId="0" xfId="0" applyNumberFormat="1" applyFill="1"/>
    <xf numFmtId="4" fontId="0" fillId="0" borderId="0" xfId="0" applyNumberFormat="1"/>
    <xf numFmtId="4" fontId="7" fillId="38" borderId="0" xfId="0" applyNumberFormat="1" applyFont="1" applyFill="1" applyAlignment="1">
      <alignment vertical="center" wrapText="1"/>
    </xf>
    <xf numFmtId="4" fontId="0" fillId="38" borderId="0" xfId="0" applyNumberFormat="1" applyFill="1"/>
    <xf numFmtId="3" fontId="7" fillId="38" borderId="0" xfId="0" applyNumberFormat="1" applyFont="1" applyFill="1" applyAlignment="1">
      <alignment vertical="center" wrapText="1"/>
    </xf>
    <xf numFmtId="4" fontId="26" fillId="0" borderId="0" xfId="0" applyNumberFormat="1" applyFont="1"/>
    <xf numFmtId="3" fontId="26" fillId="0" borderId="0" xfId="0" applyNumberFormat="1" applyFont="1"/>
    <xf numFmtId="0" fontId="26" fillId="0" borderId="10" xfId="0" applyFont="1" applyBorder="1"/>
    <xf numFmtId="17" fontId="0" fillId="0" borderId="0" xfId="0" applyNumberFormat="1"/>
    <xf numFmtId="17" fontId="26" fillId="39" borderId="12" xfId="0" applyNumberFormat="1" applyFont="1" applyFill="1" applyBorder="1" applyAlignment="1">
      <alignment horizontal="center"/>
    </xf>
    <xf numFmtId="168" fontId="0" fillId="0" borderId="0" xfId="0" applyNumberFormat="1"/>
    <xf numFmtId="0" fontId="0" fillId="37" borderId="0" xfId="0" applyFill="1"/>
    <xf numFmtId="17" fontId="0" fillId="37" borderId="0" xfId="0" applyNumberFormat="1" applyFill="1" applyAlignment="1">
      <alignment horizontal="center"/>
    </xf>
    <xf numFmtId="3" fontId="24" fillId="38" borderId="0" xfId="0" applyNumberFormat="1" applyFont="1" applyFill="1"/>
    <xf numFmtId="4" fontId="10" fillId="5" borderId="0" xfId="0" applyNumberFormat="1" applyFont="1" applyFill="1"/>
    <xf numFmtId="0" fontId="0" fillId="0" borderId="10" xfId="0" applyBorder="1"/>
    <xf numFmtId="3" fontId="26" fillId="0" borderId="10" xfId="0" applyNumberFormat="1" applyFont="1" applyBorder="1"/>
    <xf numFmtId="0" fontId="26" fillId="0" borderId="10" xfId="57" applyFont="1" applyBorder="1"/>
    <xf numFmtId="0" fontId="12" fillId="0" borderId="0" xfId="57"/>
    <xf numFmtId="0" fontId="3" fillId="0" borderId="0" xfId="58"/>
    <xf numFmtId="0" fontId="32" fillId="0" borderId="0" xfId="58" applyFont="1"/>
    <xf numFmtId="0" fontId="24" fillId="0" borderId="0" xfId="58" applyFont="1"/>
    <xf numFmtId="3" fontId="0" fillId="0" borderId="10" xfId="0" applyNumberFormat="1" applyBorder="1"/>
    <xf numFmtId="0" fontId="26" fillId="0" borderId="11" xfId="0" applyFont="1" applyBorder="1"/>
    <xf numFmtId="3" fontId="26" fillId="0" borderId="11" xfId="0" applyNumberFormat="1" applyFont="1" applyBorder="1"/>
    <xf numFmtId="0" fontId="0" fillId="0" borderId="0" xfId="0" applyAlignment="1">
      <alignment vertical="center"/>
    </xf>
    <xf numFmtId="3" fontId="0" fillId="0" borderId="0" xfId="0" applyNumberFormat="1" applyAlignment="1">
      <alignment vertical="center"/>
    </xf>
    <xf numFmtId="0" fontId="0" fillId="0" borderId="10" xfId="0" applyBorder="1" applyAlignment="1">
      <alignment vertical="center"/>
    </xf>
    <xf numFmtId="3" fontId="0" fillId="0" borderId="10" xfId="0" applyNumberFormat="1" applyBorder="1" applyAlignment="1">
      <alignment vertical="center"/>
    </xf>
    <xf numFmtId="0" fontId="0" fillId="0" borderId="0" xfId="57" applyFont="1"/>
    <xf numFmtId="3" fontId="26" fillId="37" borderId="10" xfId="0" applyNumberFormat="1" applyFont="1" applyFill="1" applyBorder="1"/>
    <xf numFmtId="3" fontId="0" fillId="37" borderId="0" xfId="0" applyNumberFormat="1" applyFill="1" applyAlignment="1">
      <alignment vertical="center"/>
    </xf>
    <xf numFmtId="3" fontId="0" fillId="37" borderId="10" xfId="0" applyNumberFormat="1" applyFill="1" applyBorder="1" applyAlignment="1">
      <alignment vertical="center"/>
    </xf>
    <xf numFmtId="3" fontId="26" fillId="0" borderId="10" xfId="0" applyNumberFormat="1" applyFont="1" applyBorder="1" applyAlignment="1">
      <alignment horizontal="center"/>
    </xf>
    <xf numFmtId="3" fontId="0" fillId="37" borderId="0" xfId="0" applyNumberFormat="1" applyFill="1"/>
    <xf numFmtId="0" fontId="26" fillId="0" borderId="10" xfId="0" applyFont="1" applyBorder="1" applyAlignment="1">
      <alignment horizontal="center"/>
    </xf>
    <xf numFmtId="2" fontId="0" fillId="0" borderId="0" xfId="0" applyNumberFormat="1"/>
    <xf numFmtId="0" fontId="0" fillId="0" borderId="0" xfId="0" applyAlignment="1">
      <alignment horizontal="center"/>
    </xf>
    <xf numFmtId="165" fontId="0" fillId="0" borderId="0" xfId="69" applyFont="1"/>
    <xf numFmtId="165" fontId="0" fillId="0" borderId="0" xfId="0" applyNumberFormat="1"/>
    <xf numFmtId="166" fontId="0" fillId="0" borderId="0" xfId="0" applyNumberFormat="1"/>
    <xf numFmtId="169" fontId="0" fillId="0" borderId="0" xfId="69" applyNumberFormat="1" applyFont="1"/>
    <xf numFmtId="0" fontId="35" fillId="0" borderId="0" xfId="0" applyFont="1" applyAlignment="1">
      <alignment vertical="center"/>
    </xf>
    <xf numFmtId="0" fontId="0" fillId="0" borderId="10" xfId="0" applyBorder="1" applyAlignment="1">
      <alignment horizontal="left" vertical="center" wrapText="1"/>
    </xf>
    <xf numFmtId="0" fontId="32" fillId="38" borderId="0" xfId="58" applyFont="1" applyFill="1"/>
    <xf numFmtId="0" fontId="0" fillId="38" borderId="0" xfId="0" applyFill="1"/>
    <xf numFmtId="3" fontId="0" fillId="0" borderId="0" xfId="0" applyNumberFormat="1" applyBorder="1"/>
    <xf numFmtId="3" fontId="0" fillId="0" borderId="0" xfId="0" applyNumberFormat="1" applyFill="1"/>
    <xf numFmtId="3" fontId="0" fillId="0" borderId="0" xfId="0" applyNumberFormat="1" applyFill="1" applyBorder="1"/>
    <xf numFmtId="0" fontId="0" fillId="0" borderId="0" xfId="0" applyFill="1"/>
    <xf numFmtId="3" fontId="30" fillId="0" borderId="0" xfId="0" applyNumberFormat="1" applyFont="1" applyFill="1"/>
    <xf numFmtId="0" fontId="8" fillId="0" borderId="0" xfId="0" applyFont="1" applyFill="1" applyAlignment="1">
      <alignment vertical="center"/>
    </xf>
    <xf numFmtId="0" fontId="0" fillId="0" borderId="0" xfId="0"/>
    <xf numFmtId="0" fontId="0" fillId="0" borderId="0" xfId="0" quotePrefix="1"/>
    <xf numFmtId="165" fontId="0" fillId="0" borderId="0" xfId="69" applyFont="1" applyFill="1"/>
    <xf numFmtId="0" fontId="0" fillId="0" borderId="0" xfId="0" applyBorder="1"/>
    <xf numFmtId="0" fontId="26" fillId="0" borderId="0" xfId="0" applyFont="1" applyAlignment="1">
      <alignment horizontal="center"/>
    </xf>
    <xf numFmtId="0" fontId="0" fillId="0" borderId="0" xfId="0"/>
    <xf numFmtId="0" fontId="0" fillId="0" borderId="15" xfId="0" applyBorder="1" applyAlignment="1">
      <alignment horizontal="left" vertical="center"/>
    </xf>
    <xf numFmtId="164" fontId="0" fillId="0" borderId="0" xfId="74" applyFont="1"/>
    <xf numFmtId="0" fontId="0" fillId="0" borderId="0" xfId="0"/>
    <xf numFmtId="0" fontId="36" fillId="0" borderId="12" xfId="0" applyFont="1" applyBorder="1" applyAlignment="1">
      <alignment vertical="center"/>
    </xf>
    <xf numFmtId="0" fontId="36" fillId="0" borderId="12" xfId="0" applyFont="1" applyBorder="1" applyAlignment="1">
      <alignment horizontal="center" vertical="center" wrapText="1"/>
    </xf>
    <xf numFmtId="165" fontId="0" fillId="0" borderId="15" xfId="69" applyFont="1" applyBorder="1"/>
    <xf numFmtId="0" fontId="0" fillId="0" borderId="16" xfId="0" applyBorder="1" applyAlignment="1">
      <alignment horizontal="left"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0" fontId="36" fillId="5" borderId="20" xfId="0" applyFont="1" applyFill="1" applyBorder="1" applyAlignment="1">
      <alignment vertical="center"/>
    </xf>
    <xf numFmtId="0" fontId="36" fillId="0" borderId="21" xfId="0" applyFont="1" applyBorder="1" applyAlignment="1">
      <alignment vertical="center"/>
    </xf>
    <xf numFmtId="0" fontId="36" fillId="39" borderId="21" xfId="0" applyFont="1" applyFill="1" applyBorder="1" applyAlignment="1">
      <alignment horizontal="center" vertical="center"/>
    </xf>
    <xf numFmtId="0" fontId="36" fillId="41" borderId="21" xfId="0" applyFont="1" applyFill="1" applyBorder="1" applyAlignment="1">
      <alignment horizontal="center" vertical="center"/>
    </xf>
    <xf numFmtId="0" fontId="0" fillId="5" borderId="23" xfId="0" applyFill="1" applyBorder="1" applyAlignment="1">
      <alignment horizontal="left" vertical="center"/>
    </xf>
    <xf numFmtId="0" fontId="0" fillId="0" borderId="24" xfId="0" applyBorder="1" applyAlignment="1">
      <alignment horizontal="left" vertical="center"/>
    </xf>
    <xf numFmtId="0" fontId="0" fillId="5" borderId="26" xfId="0" applyFill="1" applyBorder="1" applyAlignment="1">
      <alignment horizontal="left" vertical="center"/>
    </xf>
    <xf numFmtId="0" fontId="0" fillId="5" borderId="28" xfId="0" applyFill="1" applyBorder="1" applyAlignment="1">
      <alignment horizontal="left" vertical="center"/>
    </xf>
    <xf numFmtId="0" fontId="0" fillId="0" borderId="29" xfId="0" applyBorder="1" applyAlignment="1">
      <alignment horizontal="left" vertical="center"/>
    </xf>
    <xf numFmtId="172" fontId="0" fillId="0" borderId="0" xfId="69" applyNumberFormat="1" applyFont="1"/>
    <xf numFmtId="0" fontId="38" fillId="4" borderId="0" xfId="0" applyFont="1" applyFill="1"/>
    <xf numFmtId="0" fontId="0" fillId="42" borderId="34" xfId="0" applyFill="1" applyBorder="1" applyAlignment="1">
      <alignment horizontal="center"/>
    </xf>
    <xf numFmtId="0" fontId="0" fillId="42" borderId="35" xfId="0" applyFill="1" applyBorder="1" applyAlignment="1">
      <alignment horizontal="center"/>
    </xf>
    <xf numFmtId="0" fontId="0" fillId="42" borderId="36" xfId="0" applyFill="1" applyBorder="1" applyAlignment="1">
      <alignment horizontal="center"/>
    </xf>
    <xf numFmtId="0" fontId="0" fillId="0" borderId="23" xfId="0" applyBorder="1" applyAlignment="1">
      <alignment horizontal="center"/>
    </xf>
    <xf numFmtId="0" fontId="0" fillId="0" borderId="24" xfId="0" applyBorder="1" applyAlignment="1">
      <alignment horizontal="center"/>
    </xf>
    <xf numFmtId="173" fontId="0" fillId="0" borderId="0" xfId="77" applyNumberFormat="1" applyFont="1"/>
    <xf numFmtId="0" fontId="0" fillId="0" borderId="26" xfId="0" applyBorder="1" applyAlignment="1">
      <alignment horizontal="center"/>
    </xf>
    <xf numFmtId="0" fontId="0" fillId="0" borderId="15" xfId="0" applyBorder="1" applyAlignment="1">
      <alignment horizontal="center"/>
    </xf>
    <xf numFmtId="165" fontId="0" fillId="0" borderId="15" xfId="69" applyFont="1" applyBorder="1" applyAlignment="1">
      <alignment horizontal="center"/>
    </xf>
    <xf numFmtId="0" fontId="0" fillId="0" borderId="28" xfId="0" applyBorder="1" applyAlignment="1">
      <alignment horizontal="center"/>
    </xf>
    <xf numFmtId="0" fontId="0" fillId="0" borderId="29" xfId="0" applyBorder="1" applyAlignment="1">
      <alignment horizontal="center"/>
    </xf>
    <xf numFmtId="174" fontId="0" fillId="0" borderId="0" xfId="77" applyNumberFormat="1" applyFont="1"/>
    <xf numFmtId="0" fontId="0" fillId="43" borderId="37" xfId="0" applyFill="1" applyBorder="1" applyAlignment="1">
      <alignment horizontal="center"/>
    </xf>
    <xf numFmtId="0" fontId="0" fillId="43" borderId="38" xfId="0" applyFill="1" applyBorder="1" applyAlignment="1">
      <alignment horizontal="center"/>
    </xf>
    <xf numFmtId="0" fontId="0" fillId="43" borderId="37" xfId="0" applyFill="1" applyBorder="1" applyAlignment="1">
      <alignment horizontal="center" vertical="center"/>
    </xf>
    <xf numFmtId="0" fontId="0" fillId="43" borderId="39" xfId="0" applyFill="1" applyBorder="1" applyAlignment="1">
      <alignment horizontal="center" vertical="center"/>
    </xf>
    <xf numFmtId="0" fontId="0" fillId="43" borderId="38" xfId="0" applyFill="1" applyBorder="1" applyAlignment="1">
      <alignment horizontal="center" vertical="center"/>
    </xf>
    <xf numFmtId="0" fontId="39" fillId="0" borderId="0" xfId="0" applyFont="1"/>
    <xf numFmtId="0" fontId="0" fillId="0" borderId="41" xfId="0" applyBorder="1" applyAlignment="1">
      <alignment horizontal="center"/>
    </xf>
    <xf numFmtId="9" fontId="0" fillId="38" borderId="42" xfId="77" applyFont="1" applyFill="1" applyBorder="1" applyAlignment="1">
      <alignment horizontal="center"/>
    </xf>
    <xf numFmtId="9" fontId="0" fillId="0" borderId="42" xfId="77" applyFont="1" applyBorder="1" applyAlignment="1">
      <alignment horizontal="center"/>
    </xf>
    <xf numFmtId="0" fontId="0" fillId="0" borderId="43" xfId="0" applyBorder="1" applyAlignment="1">
      <alignment horizontal="center"/>
    </xf>
    <xf numFmtId="172" fontId="0" fillId="38" borderId="44" xfId="69" applyNumberFormat="1" applyFont="1" applyFill="1" applyBorder="1" applyAlignment="1">
      <alignment horizontal="center"/>
    </xf>
    <xf numFmtId="0" fontId="40" fillId="40" borderId="37" xfId="0" applyFont="1" applyFill="1" applyBorder="1" applyAlignment="1">
      <alignment horizontal="center"/>
    </xf>
    <xf numFmtId="17" fontId="37" fillId="38" borderId="38" xfId="0" applyNumberFormat="1" applyFont="1" applyFill="1" applyBorder="1" applyAlignment="1">
      <alignment horizontal="center"/>
    </xf>
    <xf numFmtId="9" fontId="0" fillId="38" borderId="15" xfId="77" applyFont="1" applyFill="1" applyBorder="1" applyAlignment="1">
      <alignment horizontal="center"/>
    </xf>
    <xf numFmtId="172" fontId="0" fillId="38" borderId="27" xfId="69" applyNumberFormat="1" applyFont="1" applyFill="1" applyBorder="1" applyAlignment="1">
      <alignment horizontal="center"/>
    </xf>
    <xf numFmtId="9" fontId="0" fillId="38" borderId="29" xfId="77" applyFont="1" applyFill="1" applyBorder="1" applyAlignment="1">
      <alignment horizontal="center"/>
    </xf>
    <xf numFmtId="9" fontId="0" fillId="0" borderId="0" xfId="77" applyFont="1"/>
    <xf numFmtId="172" fontId="0" fillId="0" borderId="0" xfId="0" applyNumberFormat="1"/>
    <xf numFmtId="0" fontId="0" fillId="44" borderId="41" xfId="0" applyFill="1" applyBorder="1"/>
    <xf numFmtId="0" fontId="0" fillId="44" borderId="42" xfId="0" applyFill="1" applyBorder="1"/>
    <xf numFmtId="0" fontId="0" fillId="44" borderId="44" xfId="0" applyFill="1" applyBorder="1"/>
    <xf numFmtId="175" fontId="0" fillId="0" borderId="0" xfId="0" applyNumberFormat="1"/>
    <xf numFmtId="0" fontId="0" fillId="44" borderId="28" xfId="0" applyFill="1" applyBorder="1"/>
    <xf numFmtId="0" fontId="0" fillId="44" borderId="29" xfId="0" applyFill="1" applyBorder="1"/>
    <xf numFmtId="165" fontId="0" fillId="44" borderId="29" xfId="69" applyFont="1" applyFill="1" applyBorder="1" applyAlignment="1">
      <alignment horizontal="left"/>
    </xf>
    <xf numFmtId="172" fontId="0" fillId="44" borderId="30" xfId="69" applyNumberFormat="1" applyFont="1" applyFill="1" applyBorder="1"/>
    <xf numFmtId="176" fontId="0" fillId="0" borderId="0" xfId="0" applyNumberFormat="1"/>
    <xf numFmtId="165" fontId="27" fillId="45" borderId="23" xfId="69" applyFont="1" applyFill="1" applyBorder="1"/>
    <xf numFmtId="0" fontId="27" fillId="45" borderId="24" xfId="0" applyFont="1" applyFill="1" applyBorder="1"/>
    <xf numFmtId="0" fontId="27" fillId="45" borderId="25" xfId="0" applyFont="1" applyFill="1" applyBorder="1"/>
    <xf numFmtId="172" fontId="0" fillId="38" borderId="28" xfId="69" applyNumberFormat="1" applyFont="1" applyFill="1" applyBorder="1"/>
    <xf numFmtId="172" fontId="0" fillId="0" borderId="29" xfId="69" applyNumberFormat="1" applyFont="1" applyBorder="1"/>
    <xf numFmtId="0" fontId="0" fillId="0" borderId="29" xfId="0" applyBorder="1"/>
    <xf numFmtId="0" fontId="0" fillId="0" borderId="30" xfId="0" applyBorder="1"/>
    <xf numFmtId="172" fontId="0" fillId="38" borderId="0" xfId="69" applyNumberFormat="1" applyFont="1" applyFill="1"/>
    <xf numFmtId="167" fontId="41" fillId="0" borderId="0" xfId="0" applyNumberFormat="1" applyFont="1" applyAlignment="1">
      <alignment horizontal="right"/>
    </xf>
    <xf numFmtId="0" fontId="0" fillId="0" borderId="15" xfId="0" applyBorder="1"/>
    <xf numFmtId="0" fontId="26" fillId="0" borderId="15" xfId="0" applyFont="1" applyBorder="1" applyAlignment="1">
      <alignment horizontal="center"/>
    </xf>
    <xf numFmtId="0" fontId="0" fillId="3" borderId="15" xfId="0" applyFill="1" applyBorder="1"/>
    <xf numFmtId="166" fontId="0" fillId="0" borderId="0" xfId="69" applyNumberFormat="1" applyFont="1"/>
    <xf numFmtId="0" fontId="30" fillId="3" borderId="15" xfId="0" applyFont="1" applyFill="1" applyBorder="1"/>
    <xf numFmtId="165" fontId="30" fillId="0" borderId="15" xfId="69" applyFont="1" applyBorder="1"/>
    <xf numFmtId="0" fontId="30" fillId="0" borderId="15" xfId="0" applyFont="1" applyBorder="1"/>
    <xf numFmtId="0" fontId="0" fillId="0" borderId="15" xfId="0" applyBorder="1" applyAlignment="1">
      <alignment horizontal="center" vertical="center"/>
    </xf>
    <xf numFmtId="177" fontId="0" fillId="0" borderId="0" xfId="0" applyNumberFormat="1" applyAlignment="1">
      <alignment horizontal="center"/>
    </xf>
    <xf numFmtId="166" fontId="0" fillId="0" borderId="0" xfId="0" applyNumberFormat="1" applyAlignment="1">
      <alignment horizontal="center"/>
    </xf>
    <xf numFmtId="0" fontId="0" fillId="0" borderId="41" xfId="0" applyBorder="1"/>
    <xf numFmtId="0" fontId="0" fillId="38" borderId="44" xfId="0" applyFill="1" applyBorder="1"/>
    <xf numFmtId="0" fontId="0" fillId="0" borderId="26" xfId="0" applyBorder="1"/>
    <xf numFmtId="0" fontId="0" fillId="38" borderId="27" xfId="0" applyFill="1" applyBorder="1"/>
    <xf numFmtId="0" fontId="0" fillId="0" borderId="28" xfId="0" applyBorder="1"/>
    <xf numFmtId="0" fontId="0" fillId="38" borderId="30" xfId="0" applyFill="1" applyBorder="1"/>
    <xf numFmtId="0" fontId="0" fillId="4" borderId="0" xfId="0" applyFill="1"/>
    <xf numFmtId="165" fontId="0" fillId="0" borderId="15" xfId="0" applyNumberFormat="1" applyBorder="1" applyAlignment="1">
      <alignment horizontal="center"/>
    </xf>
    <xf numFmtId="0" fontId="42" fillId="0" borderId="0" xfId="0" applyFont="1"/>
    <xf numFmtId="165" fontId="41" fillId="0" borderId="15" xfId="69" applyFont="1" applyBorder="1" applyAlignment="1">
      <alignment horizontal="center"/>
    </xf>
    <xf numFmtId="0" fontId="0" fillId="0" borderId="46" xfId="0" applyBorder="1"/>
    <xf numFmtId="0" fontId="0" fillId="0" borderId="47" xfId="0" applyBorder="1"/>
    <xf numFmtId="0" fontId="0" fillId="0" borderId="48" xfId="0" applyBorder="1"/>
    <xf numFmtId="0" fontId="0" fillId="0" borderId="49" xfId="0" applyBorder="1"/>
    <xf numFmtId="0" fontId="0" fillId="0" borderId="50" xfId="0" applyBorder="1"/>
    <xf numFmtId="3" fontId="0" fillId="0" borderId="0" xfId="0" applyNumberFormat="1" applyBorder="1" applyAlignment="1">
      <alignment horizontal="right" vertical="center" wrapText="1"/>
    </xf>
    <xf numFmtId="0" fontId="0" fillId="0" borderId="51" xfId="0" applyBorder="1"/>
    <xf numFmtId="0" fontId="0" fillId="0" borderId="45" xfId="0" applyBorder="1"/>
    <xf numFmtId="0" fontId="0" fillId="0" borderId="52" xfId="0" applyBorder="1"/>
    <xf numFmtId="0" fontId="9" fillId="0" borderId="0" xfId="0" applyFont="1" applyFill="1" applyAlignment="1">
      <alignment vertical="center"/>
    </xf>
    <xf numFmtId="0" fontId="10" fillId="0" borderId="0" xfId="0" applyFont="1" applyFill="1"/>
    <xf numFmtId="4" fontId="0" fillId="0" borderId="0" xfId="0" applyNumberFormat="1" applyFill="1" applyAlignment="1">
      <alignment horizontal="center"/>
    </xf>
    <xf numFmtId="0" fontId="11" fillId="0" borderId="0" xfId="0" applyFont="1" applyFill="1" applyAlignment="1">
      <alignment vertical="center"/>
    </xf>
    <xf numFmtId="3" fontId="11" fillId="0" borderId="0" xfId="0" applyNumberFormat="1" applyFont="1" applyFill="1" applyAlignment="1">
      <alignment horizontal="right" vertical="center"/>
    </xf>
    <xf numFmtId="4" fontId="0" fillId="0" borderId="0" xfId="0" applyNumberFormat="1" applyFill="1"/>
    <xf numFmtId="4" fontId="11" fillId="0" borderId="0" xfId="0" applyNumberFormat="1" applyFont="1" applyFill="1" applyAlignment="1">
      <alignment vertical="center"/>
    </xf>
    <xf numFmtId="0" fontId="0" fillId="0" borderId="0" xfId="0" applyFill="1" applyBorder="1"/>
    <xf numFmtId="0" fontId="8" fillId="0" borderId="0" xfId="0" applyFont="1" applyFill="1" applyBorder="1" applyAlignment="1">
      <alignment vertical="center"/>
    </xf>
    <xf numFmtId="3" fontId="0" fillId="0" borderId="10" xfId="0" applyNumberFormat="1" applyFill="1" applyBorder="1"/>
    <xf numFmtId="0" fontId="7" fillId="0" borderId="10" xfId="0" applyFont="1" applyBorder="1" applyAlignment="1">
      <alignment vertical="center" wrapText="1"/>
    </xf>
    <xf numFmtId="0" fontId="0" fillId="0" borderId="11" xfId="0" applyBorder="1"/>
    <xf numFmtId="3" fontId="26" fillId="0" borderId="11" xfId="0" applyNumberFormat="1" applyFont="1" applyFill="1" applyBorder="1"/>
    <xf numFmtId="0" fontId="6" fillId="0" borderId="10" xfId="0" applyFont="1" applyBorder="1" applyAlignment="1">
      <alignment vertical="top" wrapText="1"/>
    </xf>
    <xf numFmtId="0" fontId="7" fillId="0" borderId="11" xfId="0" applyFont="1" applyBorder="1" applyAlignment="1">
      <alignment vertical="center" wrapText="1"/>
    </xf>
    <xf numFmtId="3" fontId="0" fillId="0" borderId="11" xfId="0" applyNumberFormat="1" applyFill="1" applyBorder="1"/>
    <xf numFmtId="0" fontId="8" fillId="0" borderId="10" xfId="0" applyFont="1" applyBorder="1" applyAlignment="1">
      <alignment vertical="center"/>
    </xf>
    <xf numFmtId="3" fontId="26" fillId="0" borderId="0" xfId="0" applyNumberFormat="1" applyFont="1" applyBorder="1"/>
    <xf numFmtId="178" fontId="0" fillId="0" borderId="0" xfId="0" applyNumberFormat="1"/>
    <xf numFmtId="3" fontId="30" fillId="3" borderId="0" xfId="0" applyNumberFormat="1" applyFont="1" applyFill="1"/>
    <xf numFmtId="9" fontId="0" fillId="0" borderId="0" xfId="77" applyFont="1" applyAlignment="1">
      <alignment horizontal="center"/>
    </xf>
    <xf numFmtId="0" fontId="0" fillId="0" borderId="53" xfId="0" applyBorder="1"/>
    <xf numFmtId="0" fontId="8" fillId="0" borderId="37" xfId="0" applyFont="1" applyBorder="1" applyAlignment="1">
      <alignment vertical="center"/>
    </xf>
    <xf numFmtId="0" fontId="0" fillId="0" borderId="39" xfId="0" applyBorder="1"/>
    <xf numFmtId="0" fontId="0" fillId="0" borderId="35" xfId="0" applyBorder="1"/>
    <xf numFmtId="0" fontId="8" fillId="0" borderId="39" xfId="0" applyFont="1" applyBorder="1" applyAlignment="1">
      <alignment vertical="center"/>
    </xf>
    <xf numFmtId="165" fontId="0" fillId="0" borderId="38" xfId="0" applyNumberFormat="1" applyBorder="1"/>
    <xf numFmtId="0" fontId="26" fillId="0" borderId="0" xfId="0" applyFont="1"/>
    <xf numFmtId="164" fontId="0" fillId="0" borderId="0" xfId="74" applyFont="1" applyAlignment="1">
      <alignment horizontal="center"/>
    </xf>
    <xf numFmtId="0" fontId="0" fillId="42" borderId="54" xfId="0" applyFill="1" applyBorder="1" applyAlignment="1">
      <alignment horizontal="center"/>
    </xf>
    <xf numFmtId="0" fontId="0" fillId="39" borderId="24" xfId="0" applyFill="1" applyBorder="1" applyAlignment="1">
      <alignment horizontal="left" vertical="center"/>
    </xf>
    <xf numFmtId="0" fontId="0" fillId="39" borderId="15" xfId="0" applyFill="1" applyBorder="1" applyAlignment="1">
      <alignment vertical="center" wrapText="1"/>
    </xf>
    <xf numFmtId="0" fontId="0" fillId="39" borderId="15" xfId="0" applyFill="1" applyBorder="1" applyAlignment="1">
      <alignment vertical="center"/>
    </xf>
    <xf numFmtId="0" fontId="0" fillId="39" borderId="29" xfId="0" applyFill="1" applyBorder="1" applyAlignment="1">
      <alignment vertical="center"/>
    </xf>
    <xf numFmtId="0" fontId="0" fillId="41" borderId="24" xfId="0" applyFont="1" applyFill="1" applyBorder="1" applyAlignment="1">
      <alignment horizontal="left" vertical="center"/>
    </xf>
    <xf numFmtId="0" fontId="0" fillId="41" borderId="15" xfId="0" applyFont="1" applyFill="1" applyBorder="1" applyAlignment="1">
      <alignment vertical="center" wrapText="1"/>
    </xf>
    <xf numFmtId="0" fontId="0" fillId="41" borderId="15" xfId="0" applyFont="1" applyFill="1" applyBorder="1" applyAlignment="1">
      <alignment vertical="center"/>
    </xf>
    <xf numFmtId="0" fontId="0" fillId="41" borderId="29" xfId="0" applyFont="1" applyFill="1" applyBorder="1" applyAlignment="1">
      <alignment vertical="center"/>
    </xf>
    <xf numFmtId="172" fontId="30" fillId="0" borderId="15" xfId="69" applyNumberFormat="1" applyFont="1" applyBorder="1"/>
    <xf numFmtId="0" fontId="0" fillId="46" borderId="0" xfId="0" applyFill="1"/>
    <xf numFmtId="171" fontId="0" fillId="46" borderId="0" xfId="74" applyNumberFormat="1" applyFont="1" applyFill="1"/>
    <xf numFmtId="179" fontId="0" fillId="0" borderId="0" xfId="0" applyNumberFormat="1"/>
    <xf numFmtId="180" fontId="27" fillId="0" borderId="0" xfId="74" applyNumberFormat="1" applyFont="1"/>
    <xf numFmtId="3" fontId="27" fillId="0" borderId="0" xfId="0" applyNumberFormat="1" applyFont="1"/>
    <xf numFmtId="0" fontId="0" fillId="0" borderId="0" xfId="0" applyAlignment="1">
      <alignment horizontal="right"/>
    </xf>
    <xf numFmtId="180" fontId="0" fillId="0" borderId="0" xfId="0" applyNumberFormat="1"/>
    <xf numFmtId="165" fontId="0" fillId="0" borderId="24" xfId="69" applyFont="1" applyBorder="1" applyAlignment="1">
      <alignment horizontal="right" vertical="center"/>
    </xf>
    <xf numFmtId="165" fontId="0" fillId="0" borderId="15" xfId="69" applyFont="1" applyBorder="1" applyAlignment="1">
      <alignment horizontal="right" vertical="center"/>
    </xf>
    <xf numFmtId="165" fontId="0" fillId="0" borderId="29" xfId="69" applyFont="1" applyBorder="1" applyAlignment="1">
      <alignment horizontal="right" vertical="center"/>
    </xf>
    <xf numFmtId="0" fontId="36" fillId="0" borderId="19" xfId="0" applyFont="1" applyBorder="1" applyAlignment="1">
      <alignment horizontal="center" vertical="center"/>
    </xf>
    <xf numFmtId="165" fontId="36" fillId="0" borderId="31" xfId="69" applyFont="1" applyBorder="1" applyAlignment="1">
      <alignment horizontal="center" vertical="center"/>
    </xf>
    <xf numFmtId="165" fontId="36" fillId="0" borderId="55" xfId="69" applyFont="1" applyBorder="1" applyAlignment="1">
      <alignment horizontal="right" vertical="center"/>
    </xf>
    <xf numFmtId="165" fontId="36" fillId="0" borderId="38" xfId="69" applyFont="1" applyBorder="1" applyAlignment="1">
      <alignment horizontal="right" vertical="center"/>
    </xf>
    <xf numFmtId="180" fontId="0" fillId="38" borderId="0" xfId="74" applyNumberFormat="1" applyFont="1" applyFill="1"/>
    <xf numFmtId="0" fontId="0" fillId="0" borderId="42" xfId="0" applyBorder="1" applyAlignment="1">
      <alignment horizontal="left" vertical="center"/>
    </xf>
    <xf numFmtId="165" fontId="0" fillId="0" borderId="42" xfId="69" applyFont="1" applyBorder="1" applyAlignment="1">
      <alignment horizontal="right" vertical="center"/>
    </xf>
    <xf numFmtId="3" fontId="0" fillId="3" borderId="0" xfId="0" applyNumberFormat="1" applyFill="1"/>
    <xf numFmtId="166" fontId="0" fillId="0" borderId="15" xfId="0" applyNumberFormat="1" applyFill="1" applyBorder="1" applyAlignment="1">
      <alignment horizontal="center" vertical="center"/>
    </xf>
    <xf numFmtId="166" fontId="0" fillId="0" borderId="0" xfId="0" applyNumberFormat="1" applyFill="1" applyBorder="1" applyAlignment="1">
      <alignment horizontal="center" vertical="center"/>
    </xf>
    <xf numFmtId="4" fontId="0" fillId="38" borderId="0" xfId="74" applyNumberFormat="1" applyFont="1" applyFill="1" applyAlignment="1">
      <alignment horizontal="center"/>
    </xf>
    <xf numFmtId="4" fontId="0" fillId="38" borderId="0" xfId="0" applyNumberFormat="1" applyFill="1" applyAlignment="1">
      <alignment horizontal="center"/>
    </xf>
    <xf numFmtId="0" fontId="26" fillId="0" borderId="10" xfId="0" applyFont="1" applyBorder="1"/>
    <xf numFmtId="0" fontId="0" fillId="0" borderId="0" xfId="0"/>
    <xf numFmtId="3" fontId="0" fillId="0" borderId="0" xfId="0" applyNumberFormat="1"/>
    <xf numFmtId="3" fontId="0" fillId="38" borderId="0" xfId="0" applyNumberFormat="1" applyFill="1" applyBorder="1"/>
    <xf numFmtId="172" fontId="30" fillId="38" borderId="15" xfId="69" applyNumberFormat="1" applyFont="1" applyFill="1" applyBorder="1"/>
    <xf numFmtId="14" fontId="0" fillId="0" borderId="14" xfId="0" applyNumberFormat="1" applyBorder="1" applyAlignment="1">
      <alignment horizontal="center" wrapText="1"/>
    </xf>
    <xf numFmtId="170" fontId="0" fillId="0" borderId="14" xfId="0" applyNumberFormat="1" applyBorder="1" applyAlignment="1">
      <alignment horizontal="center" wrapText="1"/>
    </xf>
    <xf numFmtId="170" fontId="0" fillId="0" borderId="0" xfId="0" applyNumberFormat="1" applyAlignment="1">
      <alignment horizontal="center"/>
    </xf>
    <xf numFmtId="0" fontId="70" fillId="0" borderId="10" xfId="0" applyFont="1" applyBorder="1" applyAlignment="1">
      <alignment horizontal="center"/>
    </xf>
    <xf numFmtId="0" fontId="71" fillId="0" borderId="0" xfId="0" applyFont="1" applyAlignment="1">
      <alignment horizontal="center"/>
    </xf>
    <xf numFmtId="0" fontId="0" fillId="0" borderId="67" xfId="0" applyBorder="1"/>
    <xf numFmtId="0" fontId="8" fillId="0" borderId="11" xfId="0" applyFont="1" applyBorder="1" applyAlignment="1">
      <alignment vertical="center"/>
    </xf>
    <xf numFmtId="3" fontId="30" fillId="38" borderId="0" xfId="0" applyNumberFormat="1" applyFont="1" applyFill="1"/>
    <xf numFmtId="165" fontId="0" fillId="38" borderId="15" xfId="69" applyFont="1" applyFill="1" applyBorder="1"/>
    <xf numFmtId="165" fontId="24" fillId="0" borderId="15" xfId="69" applyFont="1" applyBorder="1"/>
    <xf numFmtId="176" fontId="0" fillId="0" borderId="15" xfId="69" applyNumberFormat="1" applyFont="1" applyBorder="1"/>
    <xf numFmtId="176" fontId="0" fillId="0" borderId="53" xfId="0" applyNumberFormat="1" applyBorder="1"/>
    <xf numFmtId="176" fontId="24" fillId="0" borderId="38" xfId="0" applyNumberFormat="1" applyFont="1" applyBorder="1"/>
    <xf numFmtId="3" fontId="0" fillId="46" borderId="0" xfId="0" applyNumberFormat="1" applyFill="1"/>
    <xf numFmtId="164" fontId="0" fillId="0" borderId="0" xfId="0" applyNumberFormat="1"/>
    <xf numFmtId="172" fontId="0" fillId="4" borderId="40" xfId="69" applyNumberFormat="1" applyFont="1" applyFill="1" applyBorder="1" applyAlignment="1">
      <alignment horizontal="center"/>
    </xf>
    <xf numFmtId="4" fontId="26" fillId="0" borderId="0" xfId="0" applyNumberFormat="1" applyFont="1" applyAlignment="1">
      <alignment wrapText="1"/>
    </xf>
    <xf numFmtId="0" fontId="30" fillId="0" borderId="0" xfId="0" applyFont="1"/>
    <xf numFmtId="0" fontId="0" fillId="42" borderId="0" xfId="0" applyFill="1" applyAlignment="1">
      <alignment horizontal="center"/>
    </xf>
    <xf numFmtId="174" fontId="0" fillId="0" borderId="0" xfId="0" applyNumberFormat="1"/>
    <xf numFmtId="174" fontId="0" fillId="0" borderId="0" xfId="69" applyNumberFormat="1" applyFont="1"/>
    <xf numFmtId="172" fontId="0" fillId="38" borderId="0" xfId="0" applyNumberFormat="1" applyFill="1"/>
    <xf numFmtId="164" fontId="0" fillId="38" borderId="0" xfId="74" applyFont="1" applyFill="1"/>
    <xf numFmtId="166" fontId="0" fillId="0" borderId="42" xfId="0" applyNumberFormat="1" applyBorder="1" applyAlignment="1">
      <alignment horizontal="center" vertical="center"/>
    </xf>
    <xf numFmtId="166" fontId="0" fillId="0" borderId="15" xfId="0" applyNumberFormat="1" applyBorder="1" applyAlignment="1">
      <alignment horizontal="center" vertical="center"/>
    </xf>
    <xf numFmtId="9" fontId="0" fillId="0" borderId="29" xfId="0" applyNumberFormat="1" applyBorder="1" applyAlignment="1">
      <alignment horizontal="center"/>
    </xf>
    <xf numFmtId="166" fontId="0" fillId="0" borderId="29" xfId="0" applyNumberFormat="1" applyBorder="1" applyAlignment="1">
      <alignment horizontal="center" vertical="center"/>
    </xf>
    <xf numFmtId="0" fontId="24" fillId="0" borderId="0" xfId="0" applyFont="1"/>
    <xf numFmtId="165" fontId="72" fillId="0" borderId="0" xfId="0" applyNumberFormat="1" applyFont="1"/>
    <xf numFmtId="165" fontId="24" fillId="38" borderId="15" xfId="69" applyFont="1" applyFill="1" applyBorder="1"/>
    <xf numFmtId="165" fontId="0" fillId="38" borderId="0" xfId="69" applyFont="1" applyFill="1"/>
    <xf numFmtId="4" fontId="44" fillId="38" borderId="0" xfId="0" applyNumberFormat="1" applyFont="1" applyFill="1"/>
    <xf numFmtId="165" fontId="44" fillId="38" borderId="0" xfId="0" applyNumberFormat="1" applyFont="1" applyFill="1"/>
    <xf numFmtId="4" fontId="30" fillId="38" borderId="0" xfId="0" applyNumberFormat="1" applyFont="1" applyFill="1"/>
    <xf numFmtId="3" fontId="44" fillId="38" borderId="0" xfId="0" applyNumberFormat="1" applyFont="1" applyFill="1"/>
    <xf numFmtId="0" fontId="44" fillId="0" borderId="0" xfId="0" applyFont="1"/>
    <xf numFmtId="165" fontId="44" fillId="0" borderId="0" xfId="0" applyNumberFormat="1" applyFont="1"/>
    <xf numFmtId="166" fontId="44" fillId="0" borderId="0" xfId="0" applyNumberFormat="1" applyFont="1"/>
    <xf numFmtId="49" fontId="44" fillId="0" borderId="0" xfId="0" applyNumberFormat="1" applyFont="1"/>
    <xf numFmtId="172" fontId="44" fillId="0" borderId="0" xfId="0" applyNumberFormat="1" applyFont="1"/>
    <xf numFmtId="3" fontId="0" fillId="70" borderId="0" xfId="0" applyNumberFormat="1" applyFill="1"/>
    <xf numFmtId="0" fontId="26" fillId="0" borderId="10" xfId="0" applyFont="1" applyBorder="1" applyAlignment="1">
      <alignment horizontal="center" vertical="top"/>
    </xf>
    <xf numFmtId="0" fontId="26" fillId="0" borderId="10" xfId="0" applyFont="1" applyBorder="1" applyAlignment="1">
      <alignment horizontal="center" vertical="top" wrapText="1"/>
    </xf>
    <xf numFmtId="0" fontId="26" fillId="71" borderId="10" xfId="0" applyFont="1" applyFill="1" applyBorder="1" applyAlignment="1">
      <alignment horizontal="center" vertical="top" wrapText="1"/>
    </xf>
    <xf numFmtId="4" fontId="0" fillId="71" borderId="0" xfId="0" applyNumberFormat="1" applyFill="1"/>
    <xf numFmtId="172" fontId="44" fillId="38" borderId="0" xfId="0" applyNumberFormat="1" applyFont="1" applyFill="1"/>
    <xf numFmtId="172" fontId="0" fillId="4" borderId="22" xfId="69" applyNumberFormat="1" applyFont="1" applyFill="1" applyBorder="1" applyAlignment="1">
      <alignment horizontal="center"/>
    </xf>
    <xf numFmtId="172" fontId="0" fillId="0" borderId="0" xfId="69" applyNumberFormat="1" applyFont="1" applyAlignment="1">
      <alignment horizontal="center"/>
    </xf>
    <xf numFmtId="0" fontId="26" fillId="0" borderId="0" xfId="0" applyFont="1" applyBorder="1" applyAlignment="1">
      <alignment horizontal="center" vertical="top"/>
    </xf>
    <xf numFmtId="0" fontId="26" fillId="0" borderId="0" xfId="0" applyFont="1" applyBorder="1" applyAlignment="1">
      <alignment horizontal="center" vertical="top" wrapText="1"/>
    </xf>
    <xf numFmtId="0" fontId="26" fillId="71" borderId="0" xfId="0" applyFont="1" applyFill="1" applyBorder="1" applyAlignment="1">
      <alignment horizontal="center" vertical="top" wrapText="1"/>
    </xf>
    <xf numFmtId="4" fontId="26" fillId="0" borderId="0" xfId="0" applyNumberFormat="1" applyFont="1" applyBorder="1" applyAlignment="1">
      <alignment horizontal="center" vertical="top" wrapText="1"/>
    </xf>
    <xf numFmtId="0" fontId="73" fillId="0" borderId="0" xfId="0" applyFont="1"/>
    <xf numFmtId="0" fontId="0" fillId="0" borderId="0" xfId="0" applyAlignment="1">
      <alignment horizontal="left"/>
    </xf>
    <xf numFmtId="0" fontId="8" fillId="38" borderId="0" xfId="0" applyFont="1" applyFill="1" applyAlignment="1">
      <alignment vertical="center"/>
    </xf>
    <xf numFmtId="3" fontId="24" fillId="0" borderId="0" xfId="0" applyNumberFormat="1" applyFont="1" applyFill="1"/>
    <xf numFmtId="0" fontId="44" fillId="0" borderId="0" xfId="0" applyNumberFormat="1" applyFont="1" applyFill="1" applyBorder="1" applyAlignment="1" applyProtection="1"/>
    <xf numFmtId="172" fontId="44" fillId="0" borderId="0" xfId="0" applyNumberFormat="1" applyFont="1" applyFill="1" applyBorder="1" applyAlignment="1" applyProtection="1"/>
    <xf numFmtId="49" fontId="44" fillId="0" borderId="0" xfId="0" applyNumberFormat="1" applyFont="1" applyFill="1" applyBorder="1" applyAlignment="1" applyProtection="1"/>
    <xf numFmtId="165" fontId="44" fillId="0" borderId="0" xfId="0" applyNumberFormat="1" applyFont="1" applyFill="1" applyBorder="1" applyAlignment="1" applyProtection="1"/>
    <xf numFmtId="165" fontId="0" fillId="72" borderId="15" xfId="69" applyFont="1" applyFill="1" applyBorder="1"/>
    <xf numFmtId="165" fontId="30" fillId="72" borderId="15" xfId="69" applyFont="1" applyFill="1" applyBorder="1"/>
    <xf numFmtId="165" fontId="24" fillId="72" borderId="15" xfId="69" applyFont="1" applyFill="1" applyBorder="1"/>
    <xf numFmtId="165" fontId="0" fillId="72" borderId="24" xfId="69" applyFont="1" applyFill="1" applyBorder="1" applyAlignment="1">
      <alignment horizontal="center"/>
    </xf>
    <xf numFmtId="0" fontId="0" fillId="72" borderId="24" xfId="0" applyFill="1" applyBorder="1" applyAlignment="1">
      <alignment horizontal="center"/>
    </xf>
    <xf numFmtId="165" fontId="0" fillId="72" borderId="25" xfId="69" applyFont="1" applyFill="1" applyBorder="1" applyAlignment="1">
      <alignment horizontal="center"/>
    </xf>
    <xf numFmtId="165" fontId="0" fillId="72" borderId="15" xfId="69" applyFont="1" applyFill="1" applyBorder="1" applyAlignment="1">
      <alignment horizontal="center"/>
    </xf>
    <xf numFmtId="0" fontId="0" fillId="72" borderId="15" xfId="0" applyFill="1" applyBorder="1" applyAlignment="1">
      <alignment horizontal="center"/>
    </xf>
    <xf numFmtId="165" fontId="0" fillId="72" borderId="27" xfId="69" applyFont="1" applyFill="1" applyBorder="1" applyAlignment="1">
      <alignment horizontal="center"/>
    </xf>
    <xf numFmtId="165" fontId="0" fillId="72" borderId="29" xfId="69" applyFont="1" applyFill="1" applyBorder="1" applyAlignment="1">
      <alignment horizontal="center"/>
    </xf>
    <xf numFmtId="0" fontId="0" fillId="72" borderId="29" xfId="0" applyFill="1" applyBorder="1" applyAlignment="1">
      <alignment horizontal="center"/>
    </xf>
    <xf numFmtId="165" fontId="0" fillId="72" borderId="30" xfId="69" applyFont="1" applyFill="1" applyBorder="1" applyAlignment="1">
      <alignment horizontal="center"/>
    </xf>
    <xf numFmtId="165" fontId="0" fillId="0" borderId="15" xfId="69" applyFont="1" applyFill="1" applyBorder="1"/>
    <xf numFmtId="0" fontId="0" fillId="0" borderId="56" xfId="0" applyBorder="1" applyAlignment="1">
      <alignment vertical="center" wrapText="1"/>
    </xf>
    <xf numFmtId="0" fontId="0" fillId="0" borderId="57" xfId="0" applyBorder="1" applyAlignment="1">
      <alignment vertical="center" wrapText="1"/>
    </xf>
    <xf numFmtId="4" fontId="24" fillId="0" borderId="0" xfId="0" applyNumberFormat="1" applyFont="1"/>
    <xf numFmtId="3" fontId="24" fillId="0" borderId="0" xfId="0" applyNumberFormat="1" applyFont="1"/>
    <xf numFmtId="4" fontId="0" fillId="0" borderId="25" xfId="69" applyNumberFormat="1" applyFont="1" applyBorder="1" applyAlignment="1">
      <alignment horizontal="right" vertical="center"/>
    </xf>
    <xf numFmtId="4" fontId="0" fillId="0" borderId="44" xfId="69" applyNumberFormat="1" applyFont="1" applyBorder="1" applyAlignment="1">
      <alignment horizontal="right" vertical="center"/>
    </xf>
    <xf numFmtId="4" fontId="0" fillId="0" borderId="27" xfId="69" applyNumberFormat="1" applyFont="1" applyBorder="1" applyAlignment="1">
      <alignment horizontal="right" vertical="center"/>
    </xf>
    <xf numFmtId="4" fontId="0" fillId="0" borderId="30" xfId="69" applyNumberFormat="1" applyFont="1" applyBorder="1" applyAlignment="1">
      <alignment horizontal="right" vertical="center"/>
    </xf>
    <xf numFmtId="172" fontId="35" fillId="38" borderId="0" xfId="0" applyNumberFormat="1" applyFont="1" applyFill="1"/>
    <xf numFmtId="165" fontId="35" fillId="38" borderId="0" xfId="0" applyNumberFormat="1" applyFont="1" applyFill="1"/>
    <xf numFmtId="166" fontId="44" fillId="0" borderId="0" xfId="0" applyNumberFormat="1" applyFont="1" applyFill="1" applyBorder="1" applyAlignment="1" applyProtection="1"/>
    <xf numFmtId="0" fontId="44" fillId="38" borderId="0" xfId="0" applyNumberFormat="1" applyFont="1" applyFill="1" applyBorder="1" applyAlignment="1" applyProtection="1"/>
    <xf numFmtId="49" fontId="44" fillId="38" borderId="0" xfId="0" applyNumberFormat="1" applyFont="1" applyFill="1" applyBorder="1" applyAlignment="1" applyProtection="1"/>
    <xf numFmtId="172" fontId="44" fillId="38" borderId="0" xfId="0" applyNumberFormat="1" applyFont="1" applyFill="1" applyBorder="1" applyAlignment="1" applyProtection="1"/>
    <xf numFmtId="165" fontId="44" fillId="38" borderId="0" xfId="0" applyNumberFormat="1" applyFont="1" applyFill="1" applyBorder="1" applyAlignment="1" applyProtection="1"/>
    <xf numFmtId="166" fontId="44" fillId="38" borderId="0" xfId="0" applyNumberFormat="1" applyFont="1" applyFill="1" applyBorder="1" applyAlignment="1" applyProtection="1"/>
    <xf numFmtId="43" fontId="44" fillId="0" borderId="0" xfId="0" applyNumberFormat="1" applyFont="1" applyFill="1" applyBorder="1" applyAlignment="1" applyProtection="1"/>
    <xf numFmtId="171" fontId="44" fillId="0" borderId="0" xfId="0" applyNumberFormat="1" applyFont="1" applyFill="1" applyBorder="1" applyAlignment="1" applyProtection="1"/>
    <xf numFmtId="0" fontId="0" fillId="39" borderId="53" xfId="0" applyFill="1" applyBorder="1" applyAlignment="1">
      <alignment horizontal="left" vertical="center" wrapText="1"/>
    </xf>
    <xf numFmtId="0" fontId="0" fillId="39" borderId="42" xfId="0" applyFill="1" applyBorder="1" applyAlignment="1">
      <alignment horizontal="left" vertical="center" wrapText="1"/>
    </xf>
    <xf numFmtId="0" fontId="0" fillId="41" borderId="53" xfId="0" applyFont="1" applyFill="1" applyBorder="1" applyAlignment="1">
      <alignment horizontal="left" vertical="center" wrapText="1"/>
    </xf>
    <xf numFmtId="0" fontId="0" fillId="41" borderId="42" xfId="0" applyFont="1" applyFill="1" applyBorder="1" applyAlignment="1">
      <alignment horizontal="left" vertical="center" wrapText="1"/>
    </xf>
    <xf numFmtId="0" fontId="0" fillId="0" borderId="56" xfId="0" applyBorder="1" applyAlignment="1">
      <alignment horizontal="left" vertical="center" wrapText="1"/>
    </xf>
    <xf numFmtId="0" fontId="0" fillId="0" borderId="57" xfId="0" applyBorder="1" applyAlignment="1">
      <alignment horizontal="left" vertical="center" wrapText="1"/>
    </xf>
    <xf numFmtId="0" fontId="10" fillId="0" borderId="10" xfId="0" applyFont="1" applyBorder="1" applyAlignment="1">
      <alignment horizontal="left" vertical="center" wrapText="1"/>
    </xf>
    <xf numFmtId="0" fontId="10" fillId="0" borderId="0" xfId="0" applyFont="1" applyAlignment="1">
      <alignment horizontal="left" vertical="center" wrapText="1"/>
    </xf>
    <xf numFmtId="3" fontId="26" fillId="0" borderId="10" xfId="0" applyNumberFormat="1" applyFont="1" applyBorder="1" applyAlignment="1">
      <alignment horizontal="left"/>
    </xf>
    <xf numFmtId="0" fontId="10" fillId="0" borderId="13" xfId="0" applyFont="1" applyBorder="1" applyAlignment="1">
      <alignment horizontal="left" vertical="center" wrapText="1"/>
    </xf>
    <xf numFmtId="0" fontId="0" fillId="0" borderId="0" xfId="0" applyAlignment="1">
      <alignment horizontal="left" vertical="center" wrapText="1"/>
    </xf>
    <xf numFmtId="0" fontId="7" fillId="0" borderId="10" xfId="0" applyFont="1" applyBorder="1" applyAlignment="1">
      <alignment vertical="center" wrapText="1"/>
    </xf>
    <xf numFmtId="0" fontId="37" fillId="42" borderId="31" xfId="0" applyFont="1" applyFill="1" applyBorder="1" applyAlignment="1">
      <alignment horizontal="center"/>
    </xf>
    <xf numFmtId="0" fontId="37" fillId="42" borderId="32" xfId="0" applyFont="1" applyFill="1" applyBorder="1" applyAlignment="1">
      <alignment horizontal="center"/>
    </xf>
    <xf numFmtId="0" fontId="37" fillId="42" borderId="33" xfId="0" applyFont="1" applyFill="1" applyBorder="1" applyAlignment="1">
      <alignment horizontal="center"/>
    </xf>
    <xf numFmtId="0" fontId="37" fillId="43" borderId="31" xfId="0" applyFont="1" applyFill="1" applyBorder="1" applyAlignment="1">
      <alignment horizontal="center"/>
    </xf>
    <xf numFmtId="0" fontId="37" fillId="43" borderId="32" xfId="0" applyFont="1" applyFill="1" applyBorder="1" applyAlignment="1">
      <alignment horizontal="center"/>
    </xf>
    <xf numFmtId="0" fontId="37" fillId="43" borderId="33" xfId="0" applyFont="1" applyFill="1" applyBorder="1" applyAlignment="1">
      <alignment horizontal="center"/>
    </xf>
    <xf numFmtId="0" fontId="37" fillId="44" borderId="37" xfId="0" applyFont="1" applyFill="1" applyBorder="1" applyAlignment="1">
      <alignment horizontal="center"/>
    </xf>
    <xf numFmtId="0" fontId="37" fillId="44" borderId="39" xfId="0" applyFont="1" applyFill="1" applyBorder="1" applyAlignment="1">
      <alignment horizontal="center"/>
    </xf>
    <xf numFmtId="0" fontId="37" fillId="44" borderId="38" xfId="0" applyFont="1" applyFill="1" applyBorder="1" applyAlignment="1">
      <alignment horizontal="center"/>
    </xf>
    <xf numFmtId="0" fontId="0" fillId="0" borderId="31" xfId="0" applyBorder="1" applyAlignment="1">
      <alignment horizontal="center"/>
    </xf>
    <xf numFmtId="0" fontId="0" fillId="0" borderId="33" xfId="0" applyBorder="1" applyAlignment="1">
      <alignment horizontal="center"/>
    </xf>
    <xf numFmtId="0" fontId="7" fillId="0" borderId="0" xfId="0" applyFont="1" applyAlignment="1">
      <alignment vertical="center" wrapText="1"/>
    </xf>
    <xf numFmtId="4" fontId="7" fillId="0" borderId="0" xfId="0" applyNumberFormat="1" applyFont="1" applyAlignment="1">
      <alignment horizontal="center" vertical="center" wrapText="1"/>
    </xf>
    <xf numFmtId="4" fontId="7" fillId="38" borderId="0" xfId="0" applyNumberFormat="1" applyFont="1" applyFill="1" applyAlignment="1">
      <alignment horizontal="center" vertical="center" wrapText="1"/>
    </xf>
    <xf numFmtId="4" fontId="26" fillId="0" borderId="10" xfId="0" applyNumberFormat="1" applyFont="1" applyBorder="1" applyAlignment="1">
      <alignment horizontal="center" vertical="center" wrapText="1"/>
    </xf>
    <xf numFmtId="0" fontId="74" fillId="0" borderId="67" xfId="0" applyFont="1" applyBorder="1" applyAlignment="1">
      <alignment horizontal="center" vertical="center"/>
    </xf>
    <xf numFmtId="0" fontId="74" fillId="0" borderId="68" xfId="0" applyFont="1" applyBorder="1" applyAlignment="1">
      <alignment horizontal="center" vertical="center"/>
    </xf>
    <xf numFmtId="0" fontId="74" fillId="0" borderId="15" xfId="0" applyFont="1" applyBorder="1" applyAlignment="1">
      <alignment horizontal="center" vertical="center"/>
    </xf>
    <xf numFmtId="0" fontId="74" fillId="0" borderId="15" xfId="0" applyFont="1" applyBorder="1" applyAlignment="1">
      <alignment horizontal="center" vertical="center" wrapText="1"/>
    </xf>
    <xf numFmtId="0" fontId="74" fillId="0" borderId="15" xfId="0" applyFont="1" applyBorder="1" applyAlignment="1">
      <alignment horizontal="center" vertical="top"/>
    </xf>
    <xf numFmtId="3" fontId="74" fillId="73" borderId="69" xfId="0" applyNumberFormat="1" applyFont="1" applyFill="1" applyBorder="1" applyAlignment="1">
      <alignment horizontal="center" vertical="top"/>
    </xf>
    <xf numFmtId="3" fontId="74" fillId="73" borderId="70" xfId="0" applyNumberFormat="1" applyFont="1" applyFill="1" applyBorder="1" applyAlignment="1">
      <alignment horizontal="center" vertical="top"/>
    </xf>
    <xf numFmtId="3" fontId="74" fillId="73" borderId="0" xfId="0" applyNumberFormat="1" applyFont="1" applyFill="1" applyAlignment="1">
      <alignment horizontal="center" vertical="top"/>
    </xf>
    <xf numFmtId="3" fontId="74" fillId="73" borderId="0" xfId="0" applyNumberFormat="1" applyFont="1" applyFill="1" applyAlignment="1">
      <alignment horizontal="center" vertical="top" wrapText="1"/>
    </xf>
    <xf numFmtId="0" fontId="74" fillId="0" borderId="54" xfId="0" applyFont="1" applyBorder="1" applyAlignment="1">
      <alignment horizontal="center" vertical="top"/>
    </xf>
    <xf numFmtId="0" fontId="74" fillId="0" borderId="71" xfId="0" applyFont="1" applyBorder="1" applyAlignment="1">
      <alignment horizontal="center" vertical="top"/>
    </xf>
    <xf numFmtId="0" fontId="74" fillId="0" borderId="0" xfId="0" applyFont="1" applyAlignment="1">
      <alignment horizontal="center" vertical="top"/>
    </xf>
    <xf numFmtId="4" fontId="75" fillId="72" borderId="0" xfId="0" applyNumberFormat="1" applyFont="1" applyFill="1" applyAlignment="1">
      <alignment horizontal="right" vertical="top"/>
    </xf>
    <xf numFmtId="4" fontId="75" fillId="0" borderId="0" xfId="0" applyNumberFormat="1" applyFont="1" applyAlignment="1">
      <alignment horizontal="right" vertical="top"/>
    </xf>
    <xf numFmtId="3" fontId="0" fillId="0" borderId="35" xfId="0" applyNumberFormat="1" applyBorder="1"/>
    <xf numFmtId="3" fontId="74" fillId="73" borderId="54" xfId="0" applyNumberFormat="1" applyFont="1" applyFill="1" applyBorder="1" applyAlignment="1">
      <alignment horizontal="center" vertical="top"/>
    </xf>
    <xf numFmtId="3" fontId="74" fillId="73" borderId="71" xfId="0" applyNumberFormat="1" applyFont="1" applyFill="1" applyBorder="1" applyAlignment="1">
      <alignment horizontal="center" vertical="top"/>
    </xf>
    <xf numFmtId="0" fontId="0" fillId="0" borderId="54" xfId="0" applyBorder="1"/>
    <xf numFmtId="0" fontId="0" fillId="0" borderId="71" xfId="0" applyBorder="1"/>
    <xf numFmtId="0" fontId="0" fillId="72" borderId="0" xfId="0" applyFill="1" applyAlignment="1">
      <alignment horizontal="center"/>
    </xf>
    <xf numFmtId="3" fontId="0" fillId="72" borderId="0" xfId="0" applyNumberFormat="1" applyFill="1"/>
    <xf numFmtId="4" fontId="0" fillId="72" borderId="0" xfId="0" applyNumberFormat="1" applyFill="1" applyAlignment="1">
      <alignment horizontal="right"/>
    </xf>
    <xf numFmtId="4" fontId="0" fillId="0" borderId="0" xfId="0" applyNumberFormat="1" applyAlignment="1">
      <alignment horizontal="right" vertical="center"/>
    </xf>
    <xf numFmtId="4" fontId="0" fillId="0" borderId="71" xfId="0" applyNumberFormat="1" applyBorder="1" applyAlignment="1">
      <alignment horizontal="center" vertical="center"/>
    </xf>
    <xf numFmtId="3" fontId="0" fillId="74" borderId="54" xfId="0" applyNumberFormat="1" applyFill="1" applyBorder="1"/>
    <xf numFmtId="3" fontId="0" fillId="74" borderId="71" xfId="0" applyNumberFormat="1" applyFill="1" applyBorder="1"/>
    <xf numFmtId="3" fontId="0" fillId="74" borderId="0" xfId="0" applyNumberFormat="1" applyFill="1"/>
    <xf numFmtId="0" fontId="0" fillId="0" borderId="72" xfId="0" applyBorder="1"/>
    <xf numFmtId="0" fontId="0" fillId="0" borderId="73" xfId="0" applyBorder="1"/>
    <xf numFmtId="0" fontId="0" fillId="72" borderId="10" xfId="0" applyFill="1" applyBorder="1" applyAlignment="1">
      <alignment horizontal="center"/>
    </xf>
    <xf numFmtId="3" fontId="0" fillId="72" borderId="10" xfId="0" applyNumberFormat="1" applyFill="1" applyBorder="1"/>
    <xf numFmtId="4" fontId="0" fillId="72" borderId="10" xfId="0" applyNumberFormat="1" applyFill="1" applyBorder="1" applyAlignment="1">
      <alignment horizontal="right"/>
    </xf>
    <xf numFmtId="4" fontId="0" fillId="0" borderId="10" xfId="0" applyNumberFormat="1" applyBorder="1" applyAlignment="1">
      <alignment horizontal="right" vertical="center"/>
    </xf>
    <xf numFmtId="3" fontId="0" fillId="0" borderId="42" xfId="0" applyNumberFormat="1" applyBorder="1"/>
    <xf numFmtId="3" fontId="0" fillId="74" borderId="72" xfId="0" applyNumberFormat="1" applyFill="1" applyBorder="1"/>
    <xf numFmtId="3" fontId="0" fillId="74" borderId="73" xfId="0" applyNumberFormat="1" applyFill="1" applyBorder="1"/>
    <xf numFmtId="3" fontId="0" fillId="74" borderId="10" xfId="0" applyNumberFormat="1" applyFill="1" applyBorder="1"/>
    <xf numFmtId="4" fontId="0" fillId="5" borderId="0" xfId="0" applyNumberFormat="1" applyFill="1" applyAlignment="1">
      <alignment horizontal="right"/>
    </xf>
    <xf numFmtId="4" fontId="0" fillId="75" borderId="10" xfId="0" applyNumberFormat="1" applyFill="1" applyBorder="1" applyAlignment="1">
      <alignment horizontal="right"/>
    </xf>
    <xf numFmtId="4" fontId="0" fillId="0" borderId="73" xfId="0" applyNumberFormat="1" applyBorder="1" applyAlignment="1">
      <alignment horizontal="center" vertical="center"/>
    </xf>
    <xf numFmtId="0" fontId="0" fillId="5" borderId="0" xfId="0" applyFill="1" applyAlignment="1">
      <alignment horizontal="center" wrapText="1"/>
    </xf>
    <xf numFmtId="3" fontId="0" fillId="5" borderId="0" xfId="0" applyNumberFormat="1" applyFill="1"/>
    <xf numFmtId="4" fontId="0" fillId="75" borderId="0" xfId="0" applyNumberFormat="1" applyFill="1" applyAlignment="1">
      <alignment horizontal="right"/>
    </xf>
    <xf numFmtId="4" fontId="0" fillId="39" borderId="0" xfId="0" applyNumberFormat="1" applyFill="1" applyAlignment="1">
      <alignment horizontal="right"/>
    </xf>
    <xf numFmtId="0" fontId="0" fillId="75" borderId="0" xfId="0" applyFill="1" applyAlignment="1">
      <alignment horizontal="center"/>
    </xf>
    <xf numFmtId="3" fontId="0" fillId="75" borderId="0" xfId="0" applyNumberFormat="1" applyFill="1"/>
    <xf numFmtId="4" fontId="0" fillId="0" borderId="0" xfId="0" applyNumberFormat="1" applyAlignment="1">
      <alignment horizontal="center" vertical="center"/>
    </xf>
    <xf numFmtId="3" fontId="24" fillId="74" borderId="54" xfId="0" applyNumberFormat="1" applyFont="1" applyFill="1" applyBorder="1"/>
    <xf numFmtId="0" fontId="0" fillId="0" borderId="71" xfId="0" applyBorder="1" applyAlignment="1">
      <alignment horizontal="right"/>
    </xf>
    <xf numFmtId="0" fontId="0" fillId="39" borderId="0" xfId="0" applyFill="1" applyAlignment="1">
      <alignment horizontal="center"/>
    </xf>
    <xf numFmtId="3" fontId="0" fillId="39" borderId="0" xfId="0" applyNumberFormat="1" applyFill="1"/>
    <xf numFmtId="0" fontId="0" fillId="0" borderId="73" xfId="0" applyBorder="1" applyAlignment="1">
      <alignment horizontal="right"/>
    </xf>
    <xf numFmtId="0" fontId="0" fillId="39" borderId="10" xfId="0" applyFill="1" applyBorder="1" applyAlignment="1">
      <alignment horizontal="center"/>
    </xf>
    <xf numFmtId="3" fontId="0" fillId="39" borderId="10" xfId="0" applyNumberFormat="1" applyFill="1" applyBorder="1"/>
    <xf numFmtId="4" fontId="0" fillId="0" borderId="10" xfId="0" applyNumberFormat="1" applyBorder="1" applyAlignment="1">
      <alignment horizontal="right"/>
    </xf>
    <xf numFmtId="3" fontId="24" fillId="74" borderId="72" xfId="0" applyNumberFormat="1" applyFont="1" applyFill="1" applyBorder="1"/>
    <xf numFmtId="0" fontId="0" fillId="0" borderId="54" xfId="0" applyBorder="1" applyAlignment="1">
      <alignment horizontal="left"/>
    </xf>
    <xf numFmtId="4" fontId="0" fillId="37" borderId="0" xfId="0" applyNumberFormat="1" applyFill="1"/>
    <xf numFmtId="4" fontId="0" fillId="0" borderId="0" xfId="0" applyNumberFormat="1" applyAlignment="1">
      <alignment vertical="center"/>
    </xf>
    <xf numFmtId="165" fontId="0" fillId="74" borderId="0" xfId="249" applyNumberFormat="1" applyFont="1" applyFill="1" applyBorder="1"/>
    <xf numFmtId="0" fontId="0" fillId="37" borderId="0" xfId="0" applyFill="1" applyAlignment="1">
      <alignment horizontal="center"/>
    </xf>
    <xf numFmtId="0" fontId="26" fillId="0" borderId="67" xfId="0" applyFont="1" applyBorder="1"/>
    <xf numFmtId="0" fontId="26" fillId="0" borderId="68" xfId="0" applyFont="1" applyBorder="1"/>
    <xf numFmtId="0" fontId="26" fillId="0" borderId="11" xfId="0" applyFont="1" applyBorder="1" applyAlignment="1">
      <alignment horizontal="center"/>
    </xf>
    <xf numFmtId="3" fontId="26" fillId="0" borderId="15" xfId="0" applyNumberFormat="1" applyFont="1" applyBorder="1"/>
    <xf numFmtId="3" fontId="26" fillId="73" borderId="67" xfId="0" applyNumberFormat="1" applyFont="1" applyFill="1" applyBorder="1"/>
    <xf numFmtId="3" fontId="26" fillId="73" borderId="68" xfId="0" applyNumberFormat="1" applyFont="1" applyFill="1" applyBorder="1"/>
    <xf numFmtId="3" fontId="26" fillId="73" borderId="72" xfId="0" applyNumberFormat="1" applyFont="1" applyFill="1" applyBorder="1"/>
    <xf numFmtId="3" fontId="26" fillId="73" borderId="10" xfId="0" applyNumberFormat="1" applyFont="1" applyFill="1" applyBorder="1"/>
    <xf numFmtId="3" fontId="0" fillId="0" borderId="71" xfId="0" applyNumberFormat="1" applyBorder="1"/>
    <xf numFmtId="0" fontId="0" fillId="0" borderId="0" xfId="0" applyAlignment="1">
      <alignment horizontal="left" indent="1"/>
    </xf>
    <xf numFmtId="3" fontId="27" fillId="70" borderId="0" xfId="0" applyNumberFormat="1" applyFont="1" applyFill="1"/>
    <xf numFmtId="171" fontId="44" fillId="38" borderId="0" xfId="0" applyNumberFormat="1" applyFont="1" applyFill="1" applyBorder="1" applyAlignment="1" applyProtection="1"/>
    <xf numFmtId="0" fontId="0" fillId="0" borderId="0" xfId="0" applyFill="1" applyAlignment="1">
      <alignment horizontal="right"/>
    </xf>
    <xf numFmtId="49" fontId="44" fillId="70" borderId="0" xfId="0" applyNumberFormat="1" applyFont="1" applyFill="1" applyBorder="1" applyAlignment="1" applyProtection="1"/>
  </cellXfs>
  <cellStyles count="250">
    <cellStyle name="_Capex BP 2009-2013" xfId="129" xr:uid="{00000000-0005-0000-0000-000000000000}"/>
    <cellStyle name="_Model Datails" xfId="130" xr:uid="{00000000-0005-0000-0000-000001000000}"/>
    <cellStyle name="_Revenue Model Draft v17" xfId="131" xr:uid="{00000000-0005-0000-0000-000002000000}"/>
    <cellStyle name="=C:\WINNT\SYSTEM32\COMMAND.COM" xfId="132" xr:uid="{00000000-0005-0000-0000-000003000000}"/>
    <cellStyle name="=C:\WINNT\SYSTEM32\COMMAND.COM 2" xfId="133" xr:uid="{00000000-0005-0000-0000-000004000000}"/>
    <cellStyle name="0,0_x000d__x000a_NA_x000d__x000a_" xfId="116" xr:uid="{00000000-0005-0000-0000-000005000000}"/>
    <cellStyle name="20% - Énfasis1" xfId="19" builtinId="30" customBuiltin="1"/>
    <cellStyle name="20% - Énfasis1 2" xfId="134" xr:uid="{00000000-0005-0000-0000-000007000000}"/>
    <cellStyle name="20% - Énfasis2" xfId="22" builtinId="34" customBuiltin="1"/>
    <cellStyle name="20% - Énfasis2 2" xfId="135" xr:uid="{00000000-0005-0000-0000-000009000000}"/>
    <cellStyle name="20% - Énfasis3" xfId="25" builtinId="38" customBuiltin="1"/>
    <cellStyle name="20% - Énfasis3 2" xfId="136" xr:uid="{00000000-0005-0000-0000-00000B000000}"/>
    <cellStyle name="20% - Énfasis4" xfId="28" builtinId="42" customBuiltin="1"/>
    <cellStyle name="20% - Énfasis4 2" xfId="137" xr:uid="{00000000-0005-0000-0000-00000D000000}"/>
    <cellStyle name="20% - Énfasis5" xfId="31" builtinId="46" customBuiltin="1"/>
    <cellStyle name="20% - Énfasis5 2" xfId="138" xr:uid="{00000000-0005-0000-0000-00000F000000}"/>
    <cellStyle name="20% - Énfasis6" xfId="34" builtinId="50" customBuiltin="1"/>
    <cellStyle name="20% - Énfasis6 2" xfId="139" xr:uid="{00000000-0005-0000-0000-000011000000}"/>
    <cellStyle name="40% - Énfasis1" xfId="20" builtinId="31" customBuiltin="1"/>
    <cellStyle name="40% - Énfasis1 2" xfId="140" xr:uid="{00000000-0005-0000-0000-000013000000}"/>
    <cellStyle name="40% - Énfasis2" xfId="23" builtinId="35" customBuiltin="1"/>
    <cellStyle name="40% - Énfasis2 2" xfId="141" xr:uid="{00000000-0005-0000-0000-000015000000}"/>
    <cellStyle name="40% - Énfasis3" xfId="26" builtinId="39" customBuiltin="1"/>
    <cellStyle name="40% - Énfasis3 2" xfId="142" xr:uid="{00000000-0005-0000-0000-000017000000}"/>
    <cellStyle name="40% - Énfasis4" xfId="29" builtinId="43" customBuiltin="1"/>
    <cellStyle name="40% - Énfasis4 2" xfId="143" xr:uid="{00000000-0005-0000-0000-000019000000}"/>
    <cellStyle name="40% - Énfasis5" xfId="32" builtinId="47" customBuiltin="1"/>
    <cellStyle name="40% - Énfasis5 2" xfId="144" xr:uid="{00000000-0005-0000-0000-00001B000000}"/>
    <cellStyle name="40% - Énfasis6" xfId="35" builtinId="51" customBuiltin="1"/>
    <cellStyle name="40% - Énfasis6 2" xfId="145" xr:uid="{00000000-0005-0000-0000-00001D000000}"/>
    <cellStyle name="60% - Énfasis1" xfId="50" builtinId="32" customBuiltin="1"/>
    <cellStyle name="60% - Énfasis1 2" xfId="38" xr:uid="{00000000-0005-0000-0000-00001F000000}"/>
    <cellStyle name="60% - Énfasis1 2 2" xfId="146" xr:uid="{00000000-0005-0000-0000-000020000000}"/>
    <cellStyle name="60% - Énfasis2" xfId="51" builtinId="36" customBuiltin="1"/>
    <cellStyle name="60% - Énfasis2 2" xfId="39" xr:uid="{00000000-0005-0000-0000-000022000000}"/>
    <cellStyle name="60% - Énfasis2 2 2" xfId="147" xr:uid="{00000000-0005-0000-0000-000023000000}"/>
    <cellStyle name="60% - Énfasis3" xfId="52" builtinId="40" customBuiltin="1"/>
    <cellStyle name="60% - Énfasis3 2" xfId="40" xr:uid="{00000000-0005-0000-0000-000025000000}"/>
    <cellStyle name="60% - Énfasis3 2 2" xfId="148" xr:uid="{00000000-0005-0000-0000-000026000000}"/>
    <cellStyle name="60% - Énfasis4" xfId="53" builtinId="44" customBuiltin="1"/>
    <cellStyle name="60% - Énfasis4 2" xfId="41" xr:uid="{00000000-0005-0000-0000-000028000000}"/>
    <cellStyle name="60% - Énfasis4 2 2" xfId="149" xr:uid="{00000000-0005-0000-0000-000029000000}"/>
    <cellStyle name="60% - Énfasis5" xfId="54" builtinId="48" customBuiltin="1"/>
    <cellStyle name="60% - Énfasis5 2" xfId="42" xr:uid="{00000000-0005-0000-0000-00002B000000}"/>
    <cellStyle name="60% - Énfasis5 2 2" xfId="150" xr:uid="{00000000-0005-0000-0000-00002C000000}"/>
    <cellStyle name="60% - Énfasis6" xfId="55" builtinId="52" customBuiltin="1"/>
    <cellStyle name="60% - Énfasis6 2" xfId="43" xr:uid="{00000000-0005-0000-0000-00002E000000}"/>
    <cellStyle name="60% - Énfasis6 2 2" xfId="151" xr:uid="{00000000-0005-0000-0000-00002F000000}"/>
    <cellStyle name="A3 297 x 420 mm" xfId="117" xr:uid="{00000000-0005-0000-0000-000030000000}"/>
    <cellStyle name="A3 297 x 420 mm 10" xfId="105" xr:uid="{00000000-0005-0000-0000-000031000000}"/>
    <cellStyle name="A3 297 x 420 mm 2" xfId="36" xr:uid="{00000000-0005-0000-0000-000032000000}"/>
    <cellStyle name="A3 297 x 420 mm 3" xfId="118" xr:uid="{00000000-0005-0000-0000-000033000000}"/>
    <cellStyle name="A3 297 x 420 mm 4" xfId="119" xr:uid="{00000000-0005-0000-0000-000034000000}"/>
    <cellStyle name="A3 297 x 420 mm 5" xfId="205" xr:uid="{00000000-0005-0000-0000-000035000000}"/>
    <cellStyle name="A3 297 x 420 mm_ASIGNACIÓN Dx" xfId="227" xr:uid="{00000000-0005-0000-0000-000036000000}"/>
    <cellStyle name="Buena 2" xfId="152" xr:uid="{00000000-0005-0000-0000-000037000000}"/>
    <cellStyle name="Bueno" xfId="7" builtinId="26" customBuiltin="1"/>
    <cellStyle name="Cálculo" xfId="11" builtinId="22" customBuiltin="1"/>
    <cellStyle name="Cálculo 2" xfId="153" xr:uid="{00000000-0005-0000-0000-00003A000000}"/>
    <cellStyle name="Celda de comprobación" xfId="13" builtinId="23" customBuiltin="1"/>
    <cellStyle name="Celda de comprobación 2" xfId="154" xr:uid="{00000000-0005-0000-0000-00003C000000}"/>
    <cellStyle name="Celda vinculada" xfId="12" builtinId="24" customBuiltin="1"/>
    <cellStyle name="Celda vinculada 2" xfId="155" xr:uid="{00000000-0005-0000-0000-00003E000000}"/>
    <cellStyle name="Comma 2" xfId="45" xr:uid="{00000000-0005-0000-0000-00003F000000}"/>
    <cellStyle name="Comma 2 2" xfId="47" xr:uid="{00000000-0005-0000-0000-000040000000}"/>
    <cellStyle name="Comma 2 2 2" xfId="89" xr:uid="{00000000-0005-0000-0000-000041000000}"/>
    <cellStyle name="Comma 2 3" xfId="87" xr:uid="{00000000-0005-0000-0000-000042000000}"/>
    <cellStyle name="Encabezado 1" xfId="3" builtinId="16" customBuiltin="1"/>
    <cellStyle name="Encabezado 4" xfId="6" builtinId="19" customBuiltin="1"/>
    <cellStyle name="Encabezado 4 2" xfId="156" xr:uid="{00000000-0005-0000-0000-000045000000}"/>
    <cellStyle name="Énfasis1" xfId="18" builtinId="29" customBuiltin="1"/>
    <cellStyle name="Énfasis1 2" xfId="157" xr:uid="{00000000-0005-0000-0000-000047000000}"/>
    <cellStyle name="Énfasis2" xfId="21" builtinId="33" customBuiltin="1"/>
    <cellStyle name="Énfasis2 2" xfId="158" xr:uid="{00000000-0005-0000-0000-000049000000}"/>
    <cellStyle name="Énfasis3" xfId="24" builtinId="37" customBuiltin="1"/>
    <cellStyle name="Énfasis3 2" xfId="159" xr:uid="{00000000-0005-0000-0000-00004B000000}"/>
    <cellStyle name="Énfasis4" xfId="27" builtinId="41" customBuiltin="1"/>
    <cellStyle name="Énfasis4 2" xfId="160" xr:uid="{00000000-0005-0000-0000-00004D000000}"/>
    <cellStyle name="Énfasis5" xfId="30" builtinId="45" customBuiltin="1"/>
    <cellStyle name="Énfasis5 2" xfId="161" xr:uid="{00000000-0005-0000-0000-00004F000000}"/>
    <cellStyle name="Énfasis6" xfId="33" builtinId="49" customBuiltin="1"/>
    <cellStyle name="Énfasis6 2" xfId="162" xr:uid="{00000000-0005-0000-0000-000051000000}"/>
    <cellStyle name="Entrada" xfId="9" builtinId="20" customBuiltin="1"/>
    <cellStyle name="Entrada 2" xfId="163" xr:uid="{00000000-0005-0000-0000-000053000000}"/>
    <cellStyle name="Estilo 1" xfId="164" xr:uid="{00000000-0005-0000-0000-000054000000}"/>
    <cellStyle name="Estilo 1 2" xfId="165" xr:uid="{00000000-0005-0000-0000-000055000000}"/>
    <cellStyle name="Estilo 1 3" xfId="166" xr:uid="{00000000-0005-0000-0000-000056000000}"/>
    <cellStyle name="Euro" xfId="120" xr:uid="{00000000-0005-0000-0000-000057000000}"/>
    <cellStyle name="Euro 2" xfId="207" xr:uid="{00000000-0005-0000-0000-000058000000}"/>
    <cellStyle name="Euro_PRORRATAS ADICIONALES" xfId="167" xr:uid="{00000000-0005-0000-0000-000059000000}"/>
    <cellStyle name="Hipervínculo 2" xfId="168" xr:uid="{00000000-0005-0000-0000-00005A000000}"/>
    <cellStyle name="Hipervínculo 2 2" xfId="169" xr:uid="{00000000-0005-0000-0000-00005B000000}"/>
    <cellStyle name="Hipervínculo 3" xfId="170" xr:uid="{00000000-0005-0000-0000-00005C000000}"/>
    <cellStyle name="Incorrecto" xfId="8" builtinId="27" customBuiltin="1"/>
    <cellStyle name="Incorrecto 2" xfId="171" xr:uid="{00000000-0005-0000-0000-00005E000000}"/>
    <cellStyle name="Millares" xfId="74" builtinId="3"/>
    <cellStyle name="Millares [0]" xfId="69" builtinId="6"/>
    <cellStyle name="Millares [0] 2" xfId="107" xr:uid="{00000000-0005-0000-0000-000061000000}"/>
    <cellStyle name="Millares [0] 2 2" xfId="229" xr:uid="{00000000-0005-0000-0000-000062000000}"/>
    <cellStyle name="Millares [0] 3" xfId="106" xr:uid="{00000000-0005-0000-0000-000063000000}"/>
    <cellStyle name="Millares [0] 4" xfId="249" xr:uid="{DB8597C8-D58A-2E4C-A88E-02718884ED8F}"/>
    <cellStyle name="Millares 10" xfId="80" xr:uid="{00000000-0005-0000-0000-000064000000}"/>
    <cellStyle name="Millares 10 2" xfId="99" xr:uid="{00000000-0005-0000-0000-000065000000}"/>
    <cellStyle name="Millares 10 2 2" xfId="241" xr:uid="{00000000-0005-0000-0000-000066000000}"/>
    <cellStyle name="Millares 11" xfId="83" xr:uid="{00000000-0005-0000-0000-000067000000}"/>
    <cellStyle name="Millares 11 2" xfId="102" xr:uid="{00000000-0005-0000-0000-000068000000}"/>
    <cellStyle name="Millares 12" xfId="81" xr:uid="{00000000-0005-0000-0000-000069000000}"/>
    <cellStyle name="Millares 12 2" xfId="100" xr:uid="{00000000-0005-0000-0000-00006A000000}"/>
    <cellStyle name="Millares 13" xfId="84" xr:uid="{00000000-0005-0000-0000-00006B000000}"/>
    <cellStyle name="Millares 13 2" xfId="103" xr:uid="{00000000-0005-0000-0000-00006C000000}"/>
    <cellStyle name="Millares 14" xfId="95" xr:uid="{00000000-0005-0000-0000-00006D000000}"/>
    <cellStyle name="Millares 2" xfId="44" xr:uid="{00000000-0005-0000-0000-00006E000000}"/>
    <cellStyle name="Millares 2 2" xfId="46" xr:uid="{00000000-0005-0000-0000-00006F000000}"/>
    <cellStyle name="Millares 2 2 2" xfId="88" xr:uid="{00000000-0005-0000-0000-000070000000}"/>
    <cellStyle name="Millares 2 2 3" xfId="220" xr:uid="{00000000-0005-0000-0000-000071000000}"/>
    <cellStyle name="Millares 2 3" xfId="62" xr:uid="{00000000-0005-0000-0000-000072000000}"/>
    <cellStyle name="Millares 2 3 2" xfId="91" xr:uid="{00000000-0005-0000-0000-000073000000}"/>
    <cellStyle name="Millares 2 3 2 2" xfId="245" xr:uid="{00000000-0005-0000-0000-000074000000}"/>
    <cellStyle name="Millares 2 4" xfId="82" xr:uid="{00000000-0005-0000-0000-000075000000}"/>
    <cellStyle name="Millares 2 4 2" xfId="101" xr:uid="{00000000-0005-0000-0000-000076000000}"/>
    <cellStyle name="Millares 2 5" xfId="85" xr:uid="{00000000-0005-0000-0000-000077000000}"/>
    <cellStyle name="Millares 2 5 2" xfId="104" xr:uid="{00000000-0005-0000-0000-000078000000}"/>
    <cellStyle name="Millares 2 6" xfId="86" xr:uid="{00000000-0005-0000-0000-000079000000}"/>
    <cellStyle name="Millares 2 6 2" xfId="109" xr:uid="{00000000-0005-0000-0000-00007A000000}"/>
    <cellStyle name="Millares 2_PRORRATAS ADICIONALES" xfId="223" xr:uid="{00000000-0005-0000-0000-00007B000000}"/>
    <cellStyle name="Millares 3" xfId="59" xr:uid="{00000000-0005-0000-0000-00007C000000}"/>
    <cellStyle name="Millares 3 2" xfId="90" xr:uid="{00000000-0005-0000-0000-00007D000000}"/>
    <cellStyle name="Millares 3 2 2" xfId="228" xr:uid="{00000000-0005-0000-0000-00007E000000}"/>
    <cellStyle name="Millares 3 3" xfId="110" xr:uid="{00000000-0005-0000-0000-00007F000000}"/>
    <cellStyle name="Millares 4" xfId="70" xr:uid="{00000000-0005-0000-0000-000080000000}"/>
    <cellStyle name="Millares 4 2" xfId="92" xr:uid="{00000000-0005-0000-0000-000081000000}"/>
    <cellStyle name="Millares 4 2 2" xfId="108" xr:uid="{00000000-0005-0000-0000-000082000000}"/>
    <cellStyle name="Millares 5" xfId="72" xr:uid="{00000000-0005-0000-0000-000083000000}"/>
    <cellStyle name="Millares 5 2" xfId="93" xr:uid="{00000000-0005-0000-0000-000084000000}"/>
    <cellStyle name="Millares 5 2 2" xfId="172" xr:uid="{00000000-0005-0000-0000-000085000000}"/>
    <cellStyle name="Millares 6" xfId="73" xr:uid="{00000000-0005-0000-0000-000086000000}"/>
    <cellStyle name="Millares 6 2" xfId="94" xr:uid="{00000000-0005-0000-0000-000087000000}"/>
    <cellStyle name="Millares 6 2 2" xfId="239" xr:uid="{00000000-0005-0000-0000-000088000000}"/>
    <cellStyle name="Millares 7" xfId="75" xr:uid="{00000000-0005-0000-0000-000089000000}"/>
    <cellStyle name="Millares 7 2" xfId="96" xr:uid="{00000000-0005-0000-0000-00008A000000}"/>
    <cellStyle name="Millares 7 2 2" xfId="238" xr:uid="{00000000-0005-0000-0000-00008B000000}"/>
    <cellStyle name="Millares 8" xfId="76" xr:uid="{00000000-0005-0000-0000-00008C000000}"/>
    <cellStyle name="Millares 8 2" xfId="97" xr:uid="{00000000-0005-0000-0000-00008D000000}"/>
    <cellStyle name="Millares 8 2 2" xfId="240" xr:uid="{00000000-0005-0000-0000-00008E000000}"/>
    <cellStyle name="Millares 9" xfId="79" xr:uid="{00000000-0005-0000-0000-00008F000000}"/>
    <cellStyle name="Millares 9 2" xfId="98" xr:uid="{00000000-0005-0000-0000-000090000000}"/>
    <cellStyle name="Millares 9 2 2" xfId="242" xr:uid="{00000000-0005-0000-0000-000091000000}"/>
    <cellStyle name="Milliers_GAAP Reporting Template ETC Holdings - Sep 30, 2006 v16" xfId="173" xr:uid="{00000000-0005-0000-0000-000092000000}"/>
    <cellStyle name="Neutral" xfId="49" builtinId="28" customBuiltin="1"/>
    <cellStyle name="Neutral 2" xfId="37" xr:uid="{00000000-0005-0000-0000-000094000000}"/>
    <cellStyle name="Neutral 2 2" xfId="174" xr:uid="{00000000-0005-0000-0000-000095000000}"/>
    <cellStyle name="No-definido" xfId="175" xr:uid="{00000000-0005-0000-0000-000096000000}"/>
    <cellStyle name="Normal" xfId="0" builtinId="0"/>
    <cellStyle name="Normal 10" xfId="214" xr:uid="{00000000-0005-0000-0000-000098000000}"/>
    <cellStyle name="Normal 11" xfId="216" xr:uid="{00000000-0005-0000-0000-000099000000}"/>
    <cellStyle name="Normal 12" xfId="224" xr:uid="{00000000-0005-0000-0000-00009A000000}"/>
    <cellStyle name="Normal 13" xfId="226" xr:uid="{00000000-0005-0000-0000-00009B000000}"/>
    <cellStyle name="Normal 14" xfId="243" xr:uid="{00000000-0005-0000-0000-00009C000000}"/>
    <cellStyle name="Normal 15" xfId="115" xr:uid="{00000000-0005-0000-0000-00009D000000}"/>
    <cellStyle name="Normal 2" xfId="1" xr:uid="{00000000-0005-0000-0000-00009E000000}"/>
    <cellStyle name="Normal 2 10" xfId="219" xr:uid="{00000000-0005-0000-0000-00009F000000}"/>
    <cellStyle name="Normal 2 11" xfId="246" xr:uid="{00000000-0005-0000-0000-0000A0000000}"/>
    <cellStyle name="Normal 2 12" xfId="121" xr:uid="{00000000-0005-0000-0000-0000A1000000}"/>
    <cellStyle name="Normal 2 13" xfId="78" xr:uid="{00000000-0005-0000-0000-0000A2000000}"/>
    <cellStyle name="Normal 2 14" xfId="111" xr:uid="{00000000-0005-0000-0000-0000A3000000}"/>
    <cellStyle name="Normal 2 2" xfId="48" xr:uid="{00000000-0005-0000-0000-0000A4000000}"/>
    <cellStyle name="Normal 2 2 2" xfId="177" xr:uid="{00000000-0005-0000-0000-0000A5000000}"/>
    <cellStyle name="Normal 2 2 3" xfId="209" xr:uid="{00000000-0005-0000-0000-0000A6000000}"/>
    <cellStyle name="Normal 2 2 4" xfId="122" xr:uid="{00000000-0005-0000-0000-0000A7000000}"/>
    <cellStyle name="Normal 2 2_PRORRATAS ADICIONALES" xfId="176" xr:uid="{00000000-0005-0000-0000-0000A8000000}"/>
    <cellStyle name="Normal 2 3" xfId="57" xr:uid="{00000000-0005-0000-0000-0000A9000000}"/>
    <cellStyle name="Normal 2 3 2" xfId="178" xr:uid="{00000000-0005-0000-0000-0000AA000000}"/>
    <cellStyle name="Normal 2 4" xfId="63" xr:uid="{00000000-0005-0000-0000-0000AB000000}"/>
    <cellStyle name="Normal 2 4 2" xfId="179" xr:uid="{00000000-0005-0000-0000-0000AC000000}"/>
    <cellStyle name="Normal 2 5" xfId="180" xr:uid="{00000000-0005-0000-0000-0000AD000000}"/>
    <cellStyle name="Normal 2 6" xfId="208" xr:uid="{00000000-0005-0000-0000-0000AE000000}"/>
    <cellStyle name="Normal 2 7" xfId="206" xr:uid="{00000000-0005-0000-0000-0000AF000000}"/>
    <cellStyle name="Normal 2 8" xfId="221" xr:uid="{00000000-0005-0000-0000-0000B0000000}"/>
    <cellStyle name="Normal 2 9" xfId="218" xr:uid="{00000000-0005-0000-0000-0000B1000000}"/>
    <cellStyle name="Normal 2_ASIGNACIÓN Dx" xfId="235" xr:uid="{00000000-0005-0000-0000-0000B2000000}"/>
    <cellStyle name="Normal 3" xfId="56" xr:uid="{00000000-0005-0000-0000-0000B3000000}"/>
    <cellStyle name="Normal 3 17" xfId="236" xr:uid="{00000000-0005-0000-0000-0000B4000000}"/>
    <cellStyle name="Normal 3 17 2" xfId="237" xr:uid="{00000000-0005-0000-0000-0000B5000000}"/>
    <cellStyle name="Normal 3 2" xfId="60" xr:uid="{00000000-0005-0000-0000-0000B6000000}"/>
    <cellStyle name="Normal 3 2 2" xfId="67" xr:uid="{00000000-0005-0000-0000-0000B7000000}"/>
    <cellStyle name="Normal 3 2 2 2" xfId="124" xr:uid="{00000000-0005-0000-0000-0000B8000000}"/>
    <cellStyle name="Normal 3 2 3" xfId="210" xr:uid="{00000000-0005-0000-0000-0000B9000000}"/>
    <cellStyle name="Normal 3 2 4" xfId="123" xr:uid="{00000000-0005-0000-0000-0000BA000000}"/>
    <cellStyle name="Normal 3 2_PRORRATAS ADICIONALES" xfId="182" xr:uid="{00000000-0005-0000-0000-0000BB000000}"/>
    <cellStyle name="Normal 3 3" xfId="64" xr:uid="{00000000-0005-0000-0000-0000BC000000}"/>
    <cellStyle name="Normal 3 3 2" xfId="211" xr:uid="{00000000-0005-0000-0000-0000BD000000}"/>
    <cellStyle name="Normal 3 3 3" xfId="125" xr:uid="{00000000-0005-0000-0000-0000BE000000}"/>
    <cellStyle name="Normal 3 3_PRORRATAS ADICIONALES" xfId="183" xr:uid="{00000000-0005-0000-0000-0000BF000000}"/>
    <cellStyle name="Normal 3 4" xfId="65" xr:uid="{00000000-0005-0000-0000-0000C0000000}"/>
    <cellStyle name="Normal 3 4 2" xfId="126" xr:uid="{00000000-0005-0000-0000-0000C1000000}"/>
    <cellStyle name="Normal 3 5" xfId="231" xr:uid="{00000000-0005-0000-0000-0000C2000000}"/>
    <cellStyle name="Normal 3 6" xfId="181" xr:uid="{00000000-0005-0000-0000-0000C3000000}"/>
    <cellStyle name="Normal 3 7" xfId="248" xr:uid="{00000000-0005-0000-0000-0000C4000000}"/>
    <cellStyle name="Normal 3_ASIGNACIÓN Dx" xfId="233" xr:uid="{00000000-0005-0000-0000-0000C5000000}"/>
    <cellStyle name="Normal 4" xfId="58" xr:uid="{00000000-0005-0000-0000-0000C6000000}"/>
    <cellStyle name="Normal 4 2" xfId="61" xr:uid="{00000000-0005-0000-0000-0000C7000000}"/>
    <cellStyle name="Normal 4 2 2" xfId="68" xr:uid="{00000000-0005-0000-0000-0000C8000000}"/>
    <cellStyle name="Normal 4 2 3" xfId="185" xr:uid="{00000000-0005-0000-0000-0000C9000000}"/>
    <cellStyle name="Normal 4 3" xfId="66" xr:uid="{00000000-0005-0000-0000-0000CA000000}"/>
    <cellStyle name="Normal 4 4" xfId="184" xr:uid="{00000000-0005-0000-0000-0000CB000000}"/>
    <cellStyle name="Normal 5" xfId="186" xr:uid="{00000000-0005-0000-0000-0000CC000000}"/>
    <cellStyle name="Normal 5 2" xfId="234" xr:uid="{00000000-0005-0000-0000-0000CD000000}"/>
    <cellStyle name="Normal 5_ASIGNACIÓN Dx" xfId="232" xr:uid="{00000000-0005-0000-0000-0000CE000000}"/>
    <cellStyle name="Normal 6" xfId="127" xr:uid="{00000000-0005-0000-0000-0000CF000000}"/>
    <cellStyle name="Normal 7" xfId="128" xr:uid="{00000000-0005-0000-0000-0000D0000000}"/>
    <cellStyle name="Normal 7 2" xfId="212" xr:uid="{00000000-0005-0000-0000-0000D1000000}"/>
    <cellStyle name="Normal 7_ASIGNACIÓN Dx" xfId="230" xr:uid="{00000000-0005-0000-0000-0000D2000000}"/>
    <cellStyle name="Normal 8" xfId="204" xr:uid="{00000000-0005-0000-0000-0000D3000000}"/>
    <cellStyle name="Normal 9" xfId="213" xr:uid="{00000000-0005-0000-0000-0000D4000000}"/>
    <cellStyle name="Notas" xfId="15" builtinId="10" customBuiltin="1"/>
    <cellStyle name="Notas 2" xfId="187" xr:uid="{00000000-0005-0000-0000-0000D6000000}"/>
    <cellStyle name="Notas 3" xfId="188" xr:uid="{00000000-0005-0000-0000-0000D7000000}"/>
    <cellStyle name="Porcentaje" xfId="77" builtinId="5"/>
    <cellStyle name="Porcentaje 2" xfId="113" xr:uid="{00000000-0005-0000-0000-0000D9000000}"/>
    <cellStyle name="Porcentaje 2 2" xfId="190" xr:uid="{00000000-0005-0000-0000-0000DA000000}"/>
    <cellStyle name="Porcentaje 2 3" xfId="222" xr:uid="{00000000-0005-0000-0000-0000DB000000}"/>
    <cellStyle name="Porcentaje 2 4" xfId="247" xr:uid="{00000000-0005-0000-0000-0000DC000000}"/>
    <cellStyle name="Porcentaje 2 5" xfId="189" xr:uid="{00000000-0005-0000-0000-0000DD000000}"/>
    <cellStyle name="Porcentaje 3" xfId="114" xr:uid="{00000000-0005-0000-0000-0000DE000000}"/>
    <cellStyle name="Porcentaje 3 2" xfId="192" xr:uid="{00000000-0005-0000-0000-0000DF000000}"/>
    <cellStyle name="Porcentaje 3 3" xfId="191" xr:uid="{00000000-0005-0000-0000-0000E0000000}"/>
    <cellStyle name="Porcentaje 4" xfId="112" xr:uid="{00000000-0005-0000-0000-0000E1000000}"/>
    <cellStyle name="Porcentaje 5" xfId="193" xr:uid="{00000000-0005-0000-0000-0000E2000000}"/>
    <cellStyle name="Porcentaje 6" xfId="215" xr:uid="{00000000-0005-0000-0000-0000E3000000}"/>
    <cellStyle name="Porcentaje 7" xfId="217" xr:uid="{00000000-0005-0000-0000-0000E4000000}"/>
    <cellStyle name="Porcentaje 8" xfId="225" xr:uid="{00000000-0005-0000-0000-0000E5000000}"/>
    <cellStyle name="Porcentaje 9" xfId="244" xr:uid="{00000000-0005-0000-0000-0000E6000000}"/>
    <cellStyle name="Salida" xfId="10" builtinId="21" customBuiltin="1"/>
    <cellStyle name="Salida 2" xfId="194" xr:uid="{00000000-0005-0000-0000-0000E8000000}"/>
    <cellStyle name="Style 1" xfId="195" xr:uid="{00000000-0005-0000-0000-0000E9000000}"/>
    <cellStyle name="Texto de advertencia" xfId="14" builtinId="11" customBuiltin="1"/>
    <cellStyle name="Texto de advertencia 2" xfId="196" xr:uid="{00000000-0005-0000-0000-0000EB000000}"/>
    <cellStyle name="Texto explicativo" xfId="16" builtinId="53" customBuiltin="1"/>
    <cellStyle name="Texto explicativo 2" xfId="197" xr:uid="{00000000-0005-0000-0000-0000ED000000}"/>
    <cellStyle name="Título" xfId="2" builtinId="15" customBuiltin="1"/>
    <cellStyle name="Título 1 2" xfId="198" xr:uid="{00000000-0005-0000-0000-0000EF000000}"/>
    <cellStyle name="Título 2" xfId="4" builtinId="17" customBuiltin="1"/>
    <cellStyle name="Título 2 2" xfId="199" xr:uid="{00000000-0005-0000-0000-0000F1000000}"/>
    <cellStyle name="Título 3" xfId="5" builtinId="18" customBuiltin="1"/>
    <cellStyle name="Título 3 2" xfId="200" xr:uid="{00000000-0005-0000-0000-0000F3000000}"/>
    <cellStyle name="Título 3 3" xfId="201" xr:uid="{00000000-0005-0000-0000-0000F4000000}"/>
    <cellStyle name="Título 4" xfId="71" xr:uid="{00000000-0005-0000-0000-0000F5000000}"/>
    <cellStyle name="Título 4 2" xfId="202" xr:uid="{00000000-0005-0000-0000-0000F6000000}"/>
    <cellStyle name="Total" xfId="17" builtinId="25" customBuiltin="1"/>
    <cellStyle name="Total 2" xfId="203" xr:uid="{00000000-0005-0000-0000-0000F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12</xdr:col>
      <xdr:colOff>368300</xdr:colOff>
      <xdr:row>39</xdr:row>
      <xdr:rowOff>101600</xdr:rowOff>
    </xdr:from>
    <xdr:to>
      <xdr:col>12</xdr:col>
      <xdr:colOff>520700</xdr:colOff>
      <xdr:row>40</xdr:row>
      <xdr:rowOff>127000</xdr:rowOff>
    </xdr:to>
    <xdr:cxnSp macro="">
      <xdr:nvCxnSpPr>
        <xdr:cNvPr id="3" name="Conector recto de flecha 2">
          <a:extLst>
            <a:ext uri="{FF2B5EF4-FFF2-40B4-BE49-F238E27FC236}">
              <a16:creationId xmlns:a16="http://schemas.microsoft.com/office/drawing/2014/main" id="{091C346D-0AC5-C442-B896-1ADC4B83DE72}"/>
            </a:ext>
          </a:extLst>
        </xdr:cNvPr>
        <xdr:cNvCxnSpPr/>
      </xdr:nvCxnSpPr>
      <xdr:spPr>
        <a:xfrm>
          <a:off x="12852400" y="7759700"/>
          <a:ext cx="152400" cy="21590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901700</xdr:colOff>
      <xdr:row>16</xdr:row>
      <xdr:rowOff>127000</xdr:rowOff>
    </xdr:from>
    <xdr:to>
      <xdr:col>12</xdr:col>
      <xdr:colOff>901700</xdr:colOff>
      <xdr:row>22</xdr:row>
      <xdr:rowOff>76200</xdr:rowOff>
    </xdr:to>
    <xdr:cxnSp macro="">
      <xdr:nvCxnSpPr>
        <xdr:cNvPr id="5" name="Conector recto de flecha 4">
          <a:extLst>
            <a:ext uri="{FF2B5EF4-FFF2-40B4-BE49-F238E27FC236}">
              <a16:creationId xmlns:a16="http://schemas.microsoft.com/office/drawing/2014/main" id="{A14DD1AE-85E9-5D4A-AB27-7EB95B95907A}"/>
            </a:ext>
          </a:extLst>
        </xdr:cNvPr>
        <xdr:cNvCxnSpPr/>
      </xdr:nvCxnSpPr>
      <xdr:spPr>
        <a:xfrm flipV="1">
          <a:off x="13385800" y="3403600"/>
          <a:ext cx="0" cy="109220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3.%20Crea%20Provisio&#769;n%20-%202021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vision"/>
      <sheetName val="Vectores Gx, CMg"/>
      <sheetName val="PPA"/>
      <sheetName val="Compensación"/>
      <sheetName val="Retiros"/>
      <sheetName val="Retiros 2.0"/>
      <sheetName val="Contrato"/>
    </sheetNames>
    <sheetDataSet>
      <sheetData sheetId="0" refreshError="1"/>
      <sheetData sheetId="1" refreshError="1"/>
      <sheetData sheetId="2" refreshError="1"/>
      <sheetData sheetId="3" refreshError="1"/>
      <sheetData sheetId="4" refreshError="1"/>
      <sheetData sheetId="5">
        <row r="22">
          <cell r="EP22">
            <v>36910</v>
          </cell>
        </row>
      </sheetData>
      <sheetData sheetId="6" refreshError="1"/>
    </sheetDataSet>
  </externalBook>
</externalLink>
</file>

<file path=xl/persons/person.xml><?xml version="1.0" encoding="utf-8"?>
<personList xmlns="http://schemas.microsoft.com/office/spreadsheetml/2018/threadedcomments" xmlns:x="http://schemas.openxmlformats.org/spreadsheetml/2006/main">
  <person displayName="Sebastián Rojas" id="{620F8461-DA19-4B30-9120-9A78CB0E3D75}" userId="S::srojas@reliable.cl::83e688c9-b6bb-457b-b1f9-bafae67cf3f0" providerId="AD"/>
  <person displayName="Jaime Rivera" id="{92686496-37BD-B34B-B3B0-FED5E98B7E87}" userId="S::jrivera@reliable.cl::b373ec94-1e70-4392-ba5b-1315b6b80597"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58" dT="2020-06-03T01:23:16.72" personId="{92686496-37BD-B34B-B3B0-FED5E98B7E87}" id="{2A002BFB-3B3C-C145-BD5A-97F871E97F0C}">
    <text>Incorporar volumen de energía no suministrada</text>
  </threadedComment>
</ThreadedComments>
</file>

<file path=xl/threadedComments/threadedComment2.xml><?xml version="1.0" encoding="utf-8"?>
<ThreadedComments xmlns="http://schemas.microsoft.com/office/spreadsheetml/2018/threadedcomments" xmlns:x="http://schemas.openxmlformats.org/spreadsheetml/2006/main">
  <threadedComment ref="F35" dT="2020-02-05T15:44:31.70" personId="{620F8461-DA19-4B30-9120-9A78CB0E3D75}" id="{B8DAA046-02CA-4E43-B5B5-800AB9B73D74}">
    <text>Operación Comercial\Clientes\15_Aela_Generación\Disco Aela\15. Actividades Periodicas\2. CNE\6. Registo de contratos
Archivo Ventas</text>
  </threadedComment>
  <threadedComment ref="I36" dT="2020-02-05T15:44:41.78" personId="{620F8461-DA19-4B30-9120-9A78CB0E3D75}" id="{5899860F-808E-4586-9FFE-D04583EFB215}">
    <text>Operación Comercial\Clientes\15_Aela_Generación\Disco Aela\15. Actividades Periodicas\2. CNE\6. Registo de contratos
Archivo Ventas</text>
  </threadedComment>
  <threadedComment ref="J36" dT="2020-02-05T15:44:46.74" personId="{620F8461-DA19-4B30-9120-9A78CB0E3D75}" id="{3F6A528E-A11C-45E4-A802-30E76C88CE62}">
    <text>Operación Comercial\Clientes\15_Aela_Generación\Disco Aela\15. Actividades Periodicas\2. CNE\6. Registo de contratos
Archivo Ventas</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M19"/>
  <sheetViews>
    <sheetView tabSelected="1" topLeftCell="A2" zoomScale="107" workbookViewId="0">
      <selection activeCell="C3" sqref="C3:C4"/>
    </sheetView>
  </sheetViews>
  <sheetFormatPr baseColWidth="10" defaultRowHeight="33.75" customHeight="1"/>
  <cols>
    <col min="1" max="1" width="29.83203125" style="67" bestFit="1" customWidth="1"/>
    <col min="2" max="2" width="33.1640625" customWidth="1"/>
    <col min="3" max="3" width="33.6640625" bestFit="1" customWidth="1"/>
    <col min="4" max="4" width="25.83203125" style="67" bestFit="1" customWidth="1"/>
    <col min="5" max="5" width="16.83203125" style="67" bestFit="1" customWidth="1"/>
    <col min="6" max="6" width="17.1640625" bestFit="1" customWidth="1"/>
    <col min="7" max="7" width="85.5" style="70" customWidth="1"/>
    <col min="8" max="8" width="101.5" bestFit="1" customWidth="1"/>
    <col min="10" max="10" width="14" bestFit="1" customWidth="1"/>
    <col min="12" max="12" width="12.33203125" bestFit="1" customWidth="1"/>
    <col min="13" max="13" width="12" bestFit="1" customWidth="1"/>
  </cols>
  <sheetData>
    <row r="1" spans="1:13" ht="33.75" customHeight="1" thickBot="1">
      <c r="A1" s="77" t="s">
        <v>245</v>
      </c>
      <c r="B1" s="78" t="s">
        <v>207</v>
      </c>
      <c r="C1" s="79" t="s">
        <v>230</v>
      </c>
      <c r="D1" s="80" t="s">
        <v>340</v>
      </c>
      <c r="E1" s="214" t="s">
        <v>247</v>
      </c>
      <c r="F1" s="214" t="s">
        <v>248</v>
      </c>
      <c r="G1" s="71" t="s">
        <v>209</v>
      </c>
    </row>
    <row r="2" spans="1:13" ht="64.5" customHeight="1">
      <c r="A2" s="81" t="s">
        <v>242</v>
      </c>
      <c r="B2" s="82" t="s">
        <v>192</v>
      </c>
      <c r="C2" s="195" t="str">
        <f>"Retiro Dx: "&amp;TEXT('Detalle Provisión'!D35/'Detalle Provisión'!F35/1000,"#,#00.0")&amp;" ($/kW)"</f>
        <v>Retiro Dx: 5,369.5 ($/kW)</v>
      </c>
      <c r="D2" s="199" t="str">
        <f>"Retiro Dx: "&amp;TEXT('Detalle Provisión'!F35,"0.00")&amp;" MW"</f>
        <v>Retiro Dx: 59.60 MW</v>
      </c>
      <c r="E2" s="211">
        <f ca="1">'Provisión Mes'!D71</f>
        <v>320000000</v>
      </c>
      <c r="F2" s="308">
        <f ca="1">E2/'Detalle Provisión'!$A$21</f>
        <v>382441.16979192809</v>
      </c>
      <c r="G2" s="74" t="str">
        <f>"Ventas de potencia se provisionan de acuerdo con la facturación del mes anterior correspondiente a "&amp;ROUND('Detalle Provisión'!F35,2)&amp;" MW a un precio aproximado de "&amp;ROUND('Detalle Provisión'!G35,2)&amp;" USD/MW-mes."</f>
        <v>Ventas de potencia se provisionan de acuerdo con la facturación del mes anterior correspondiente a 59.6 MW a un precio aproximado de 6417.23 USD/MW-mes.</v>
      </c>
    </row>
    <row r="3" spans="1:13" s="70" customFormat="1" ht="46" customHeight="1">
      <c r="A3" s="83" t="s">
        <v>192</v>
      </c>
      <c r="B3" s="219"/>
      <c r="C3" s="322" t="str">
        <f>"Retiro Dx: "&amp;TEXT('Detalle Provisión'!E65,"#,#00.0")&amp;" ($/kW)
Cuel: "&amp;TEXT('Detalle Provisión'!E62,"#,#00.0")&amp;" ($/kW)
Sarco: "&amp;TEXT('Detalle Provisión'!E63,"#,#00.0")&amp;" ($/kW)
Aurora: "&amp;TEXT('Detalle Provisión'!E64,"#,#00.0")&amp;" ($/kW)"</f>
        <v>Retiro Dx: 5,794.7 ($/kW)
Cuel: 5,359.6 ($/kW)
Sarco: 5,618.3 ($/kW)
Aurora: 5,933.0 ($/kW)</v>
      </c>
      <c r="D3" s="324" t="str">
        <f>"Retiro Dx: "&amp;TEXT('Detalle Provisión'!C65,"0.00")&amp;" MW
Cuel: "&amp;TEXT('Detalle Provisión'!C62,"0.00")&amp;" MW
SARCO: "&amp;TEXT('Detalle Provisión'!C63,"0.00")&amp;" MW
AURORA: "&amp;TEXT('Detalle Provisión'!C64,"0.00")&amp;"MW"</f>
        <v>Retiro Dx: -57.82 MW
Cuel: 5.43 MW
SARCO: 18.27 MW
AURORA: 24.78MW</v>
      </c>
      <c r="E3" s="220"/>
      <c r="F3" s="309"/>
      <c r="G3" s="326" t="str">
        <f>"Compras de potencia se provisionan de acuerdo con los montos registrados en el balance del mes anterior"&amp;"  y para las inyecciones el útimo cálculo de potencia de suficiencia. Se realiza una actualización de las potencia aisgnadas a cada planta.
" &amp; "El precio equivalente es "&amp;'Detalle Provisión'!G33&amp;" USD/MW-mes."</f>
        <v>Compras de potencia se provisionan de acuerdo con los montos registrados en el balance del mes anterior  y para las inyecciones el útimo cálculo de potencia de suficiencia. Se realiza una actualización de las potencia aisgnadas a cada planta.
El precio equivalente es 7094.33 USD/MW-mes.</v>
      </c>
    </row>
    <row r="4" spans="1:13" ht="46" customHeight="1">
      <c r="A4" s="83" t="s">
        <v>193</v>
      </c>
      <c r="B4" s="68" t="s">
        <v>193</v>
      </c>
      <c r="C4" s="323"/>
      <c r="D4" s="325"/>
      <c r="E4" s="212">
        <f ca="1">'Provisión Mes'!D72</f>
        <v>-55400000</v>
      </c>
      <c r="F4" s="310">
        <f ca="1">E4/'Detalle Provisión'!$A$21</f>
        <v>-66210.127520227557</v>
      </c>
      <c r="G4" s="327"/>
    </row>
    <row r="5" spans="1:13" ht="130.5" customHeight="1">
      <c r="A5" s="83" t="s">
        <v>240</v>
      </c>
      <c r="B5" s="68" t="s">
        <v>187</v>
      </c>
      <c r="C5" s="322" t="str">
        <f>"Cuel: "&amp;TEXT('Detalle Provisión'!I3,"0.00")&amp;" ($/kWh)
Aurora: "&amp;TEXT('Detalle Provisión'!I4,"0.00")&amp;" ($/kWh)
Sarco: "&amp;TEXT('Detalle Provisión'!I5,"0.00")&amp;" ($/kWh)
Retiro Dx: "&amp;TEXT('Detalle Provisión'!F27,"0.00")&amp;" ($/kWh)
Sobrecostos: "&amp;TEXT('Detalle Provisión'!D28/1000000,"0.00")&amp;" (M$)
Compensación P. E: "&amp;TEXT('Detalle Provisión'!D29/1000000,"0.00")&amp;" (M$)
Recaudación IT: "&amp;TEXT('Detalle Provisión'!D32/1000000,"0.00")&amp;" (M$)
Extraordinarios: "&amp;TEXT(Provision!I27/1000000,"0.00")&amp;" (M$)"</f>
        <v>Cuel: 63.19 ($/kWh)
Aurora: 79.78 ($/kWh)
Sarco: 56.06 ($/kWh)
Retiro Dx: 63.72 ($/kWh)
Sobrecostos: -50.00 (M$)
Compensación P. E: -31.00 (M$)
Recaudación IT: 67.00 (M$)
Extraordinarios: 0.00 (M$)</v>
      </c>
      <c r="D5" s="324" t="str">
        <f>"Cuel: "&amp;TEXT('Detalle Provisión'!C3/1000000,"0.00")&amp;" GWh
Aurora: "&amp;TEXT('Detalle Provisión'!C4/1000000,"0.00")&amp;" GWh
Sarco: "&amp;TEXT('Detalle Provisión'!C5/1000000,"0.00")&amp;" GWh
Retiro Dx: "&amp;TEXT('Detalle Provisión'!B9,"0.0")&amp;" GWh"</f>
        <v>Cuel: 7.86 GWh
Aurora: 16.20 GWh
Sarco: 37.88 GWh
Retiro Dx: 36.9 GWh</v>
      </c>
      <c r="E5" s="212">
        <f ca="1">'Provisión Mes'!D73</f>
        <v>1375900000</v>
      </c>
      <c r="F5" s="310">
        <f ca="1">E5/'Detalle Provisión'!$A$21</f>
        <v>1644377.5172397308</v>
      </c>
      <c r="G5" s="304" t="str">
        <f>"La inyección de CUEL, AURORA y SARCO corresponde a "&amp;TEXT(SUM('Detalle Provisión'!C3:C5)/1000000,"0.00")&amp;" GWh a un precio estimado de "&amp;TEXT('Detalle Provisión'!I6,"0.00")&amp;" USD/MWh.
Para abastecer los consumos de las Dx se estima un retiro de energía total de "&amp;TEXT('Detalle Provisión'!B9,"0.00")&amp;" GWh, valorizados a un precio estimado de "&amp;TEXT('Detalle Provisión'!G27,"0.00")&amp;" USD/MWh."&amp;"
Se incorpora componente de los contratos de compraventa de energía entre empresas generadoras por la parte física del contrato"</f>
        <v>La inyección de CUEL, AURORA y SARCO corresponde a 61.95 GWh a un precio estimado de 75.50 USD/MWh.
Para abastecer los consumos de las Dx se estima un retiro de energía total de 36.91 GWh, valorizados a un precio estimado de 76.16 USD/MWh.
Se incorpora componente de los contratos de compraventa de energía entre empresas generadoras por la parte física del contrato</v>
      </c>
      <c r="I5" s="48"/>
      <c r="J5" s="48"/>
      <c r="K5" s="48"/>
    </row>
    <row r="6" spans="1:13" ht="66" customHeight="1">
      <c r="A6" s="83" t="s">
        <v>241</v>
      </c>
      <c r="B6" s="68" t="s">
        <v>188</v>
      </c>
      <c r="C6" s="323"/>
      <c r="D6" s="325"/>
      <c r="E6" s="212">
        <f ca="1">'Provisión Mes'!D74</f>
        <v>-197000000</v>
      </c>
      <c r="F6" s="310">
        <f ca="1">E6/'Detalle Provisión'!$A$21</f>
        <v>-235440.34515315574</v>
      </c>
      <c r="G6" s="305" t="s">
        <v>446</v>
      </c>
    </row>
    <row r="7" spans="1:13" ht="153" customHeight="1">
      <c r="A7" s="83" t="s">
        <v>243</v>
      </c>
      <c r="B7" s="68" t="s">
        <v>184</v>
      </c>
      <c r="C7" s="196" t="str">
        <f>"Precio Eq. Dx: "&amp;TEXT('Detalle Provisión'!H36,"0.00")&amp;" ($/kWh)
Venta Energía PPA: "&amp;TEXT('Detalle Provisión'!D36/1000000,"0.00")&amp;" (M$)
Venta Energía Reactiva PPA: "&amp;TEXT('Detalle Provisión'!D41/1000000,"0.00")&amp;" (M$)
Reliquidación PPA: "&amp;TEXT('Detalle Provisión'!D53/1000000,"0.00")&amp;" (M$)
AAT: "&amp;TEXT('Detalle Provisión'!D37/1000000,"0.00")&amp;" (M$)"</f>
        <v>Precio Eq. Dx: 56.81 ($/kWh)
Venta Energía PPA: 2130.00 (M$)
Venta Energía Reactiva PPA: 1.40 (M$)
Reliquidación PPA: 0.00 (M$)
AAT: 0.00 (M$)</v>
      </c>
      <c r="D7" s="201" t="str">
        <f>"Suministro Dx: "&amp;TEXT('Detalle Provisión'!B9,"0.00")&amp;" GWh"</f>
        <v>Suministro Dx: 36.91 GWh</v>
      </c>
      <c r="E7" s="212">
        <f ca="1">'Provisión Mes'!D75</f>
        <v>2472428204.8634</v>
      </c>
      <c r="F7" s="310">
        <f ca="1">E7/'Detalle Provisión'!$A$21</f>
        <v>2954869.7965453612</v>
      </c>
      <c r="G7" s="75" t="str">
        <f>"Se estima un volumen de energía a suministrar a las Dx de "&amp;TEXT('Detalle Provisión'!B9,"0.00")&amp;" GWh de acuerdo a la curva de demanda anual. El precio equivalente del contrato en dólar del mes corresponde "&amp;TEXT('Detalle Provisión'!J37,"0.00")&amp;" USD/MWh. Sin embargo, el contrato se valoriza a un precio de contrato de "&amp;TEXT('Detalle Provisión'!J38,"0.00")&amp;" USD/MWh de acuerdo a la ultima actualización del decreto de precio de nudo 19T."&amp;IF('Detalle Provisión'!E53&lt;&gt;0,"Se provisiona pago producto de la reliquidación al grupo CGE por "&amp;TEXT(-'Detalle Provisión'!E53/1000,"0")&amp;" kUSD."," No se provisionan pago producto de reliquidaciones con las Dx.")&amp;" 
Se ha provisionado el ingreso por la estabilización de precios (PEC) por "&amp;TEXT(Provision!N33,"0.000")&amp;" MMUSD. La estimación del Saldo PEC se ajusta al promedio del monto informados por la CNE para los dos últimos meses de cálculo (Julio y Agosto 21)"</f>
        <v>Se estima un volumen de energía a suministrar a las Dx de 36.91 GWh de acuerdo a la curva de demanda anual. El precio equivalente del contrato en dólar del mes corresponde 67.90 USD/MWh. Sin embargo, el contrato se valoriza a un precio de contrato de 70.89 USD/MWh de acuerdo a la ultima actualización del decreto de precio de nudo 19T. No se provisionan pago producto de reliquidaciones con las Dx. 
Se ha provisionado el ingreso por la estabilización de precios (PEC) por 0.408 MMUSD. La estimación del Saldo PEC se ajusta al promedio del monto informados por la CNE para los dos últimos meses de cálculo (Julio y Agosto 21)</v>
      </c>
      <c r="K7" s="48"/>
      <c r="M7" s="48"/>
    </row>
    <row r="8" spans="1:13" ht="26" customHeight="1">
      <c r="A8" s="83" t="s">
        <v>244</v>
      </c>
      <c r="B8" s="68" t="s">
        <v>189</v>
      </c>
      <c r="C8" s="197"/>
      <c r="D8" s="201"/>
      <c r="E8" s="212">
        <f ca="1">'Provisión Mes'!D76</f>
        <v>260672218.27772</v>
      </c>
      <c r="F8" s="310">
        <f ca="1">E8/'Detalle Provisión'!$A$21</f>
        <v>311536.83778246271</v>
      </c>
      <c r="G8" s="75" t="s">
        <v>1297</v>
      </c>
    </row>
    <row r="9" spans="1:13" ht="77.25" customHeight="1">
      <c r="A9" s="83" t="s">
        <v>190</v>
      </c>
      <c r="B9" s="68" t="s">
        <v>190</v>
      </c>
      <c r="C9" s="196" t="str">
        <f>"CUD: "&amp;TEXT(Provision!I8/1000000,"0.00")&amp;" (M$)
ITP: "&amp;TEXT('Detalle Provisión'!D47/1000000,"0.00")&amp;" (M$)
ITE: "&amp;TEXT('Detalle Provisión'!D31/1000000,"0.00")&amp;" (M$)
PEAJE: "&amp;TEXT('Detalle Provisión'!D42/1000000,"0.00")&amp;" (M$)
Reliquidación :"&amp;TEXT(Provision!I13/1000000,"0.00")&amp;" (M$)"</f>
        <v>CUD: 0.00 (M$)
ITP: 0.80 (M$)
ITE: -67.00 (M$)
PEAJE: 3.20 (M$)
Reliquidación :0.00 (M$)</v>
      </c>
      <c r="D9" s="201"/>
      <c r="E9" s="212">
        <f ca="1">'Provisión Mes'!D77</f>
        <v>-63000000</v>
      </c>
      <c r="F9" s="310">
        <f ca="1">E9/'Detalle Provisión'!$A$21</f>
        <v>-75293.105302785843</v>
      </c>
      <c r="G9" s="75" t="s">
        <v>397</v>
      </c>
      <c r="J9" s="86"/>
      <c r="K9" s="49"/>
      <c r="L9" s="48"/>
    </row>
    <row r="10" spans="1:13" ht="36" customHeight="1">
      <c r="A10" s="83" t="s">
        <v>54</v>
      </c>
      <c r="B10" s="68" t="s">
        <v>191</v>
      </c>
      <c r="C10" s="197"/>
      <c r="D10" s="201"/>
      <c r="E10" s="212">
        <f ca="1">'Provisión Mes'!D78</f>
        <v>-110000000</v>
      </c>
      <c r="F10" s="310">
        <f ca="1">E10/'Detalle Provisión'!$A$21</f>
        <v>-131464.15211597527</v>
      </c>
      <c r="G10" s="75" t="s">
        <v>361</v>
      </c>
      <c r="J10" s="86"/>
      <c r="L10" s="48"/>
    </row>
    <row r="11" spans="1:13" ht="48">
      <c r="A11" s="83" t="s">
        <v>234</v>
      </c>
      <c r="B11" s="68" t="s">
        <v>234</v>
      </c>
      <c r="C11" s="196" t="str">
        <f>"Cuel: "&amp;TEXT('Detalle Provisión'!J43,"0.00")&amp;" ($/kWh)
Aurora: "&amp;TEXT('Detalle Provisión'!J44,"0.00")&amp;" ($/kWh)
Sarco: "&amp;TEXT('Detalle Provisión'!J45,"0.00")&amp;" ($/kWh)"</f>
        <v>Cuel: 61.08 ($/kWh)
Aurora: 61.08 ($/kWh)
Sarco: 51.04 ($/kWh)</v>
      </c>
      <c r="D11" s="200" t="str">
        <f>"Cuel: "&amp;TEXT('Detalle Provisión'!C3/1000000,"0.00")&amp;" GWh 
Aurora: "&amp;TEXT('Detalle Provisión'!C4/1000000,"0.00")&amp;" GWh
Sarco: "&amp;TEXT('Detalle Provisión'!C5/1000000,"0.00")&amp;" GWh"</f>
        <v>Cuel: 7.86 GWh 
Aurora: 16.20 GWh
Sarco: 37.88 GWh</v>
      </c>
      <c r="E11" s="212">
        <f ca="1">'Provisión Mes'!D79</f>
        <v>-3403482503.5696325</v>
      </c>
      <c r="F11" s="310">
        <f ca="1">E11/'Detalle Provisión'!$A$21</f>
        <v>-4067599.4688485325</v>
      </c>
      <c r="G11" s="75" t="s">
        <v>381</v>
      </c>
      <c r="J11" s="48"/>
      <c r="L11" s="49"/>
    </row>
    <row r="12" spans="1:13" ht="26.5" customHeight="1" thickBot="1">
      <c r="A12" s="84" t="s">
        <v>233</v>
      </c>
      <c r="B12" s="85" t="s">
        <v>233</v>
      </c>
      <c r="C12" s="198"/>
      <c r="D12" s="202"/>
      <c r="E12" s="213">
        <f ca="1">'Provisión Mes'!D80</f>
        <v>39000000</v>
      </c>
      <c r="F12" s="311">
        <f ca="1">E12/'Detalle Provisión'!$A$21</f>
        <v>46610.017568391238</v>
      </c>
      <c r="G12" s="76" t="s">
        <v>395</v>
      </c>
    </row>
    <row r="13" spans="1:13" ht="33.75" customHeight="1" thickBot="1">
      <c r="A13" s="70"/>
      <c r="B13" s="70"/>
      <c r="C13" s="70"/>
      <c r="D13" s="215" t="s">
        <v>104</v>
      </c>
      <c r="E13" s="216">
        <f ca="1">+SUM(E2:E12)</f>
        <v>639117919.57148743</v>
      </c>
      <c r="F13" s="217">
        <f ca="1">+SUM(F2:F12)</f>
        <v>763828.1399871977</v>
      </c>
      <c r="G13" s="72"/>
    </row>
    <row r="15" spans="1:13" ht="33.75" customHeight="1">
      <c r="C15" s="48"/>
      <c r="D15" s="49"/>
      <c r="F15" s="121">
        <f ca="1">F13-F11</f>
        <v>4831427.6088357307</v>
      </c>
    </row>
    <row r="16" spans="1:13" ht="33.75" customHeight="1">
      <c r="C16" s="48"/>
      <c r="F16" s="48"/>
      <c r="G16" s="48"/>
      <c r="H16" s="48"/>
    </row>
    <row r="17" spans="3:4" ht="33.75" customHeight="1">
      <c r="C17" s="49"/>
      <c r="D17" s="49"/>
    </row>
    <row r="18" spans="3:4" ht="33.75" customHeight="1">
      <c r="D18" s="48"/>
    </row>
    <row r="19" spans="3:4" ht="33.75" customHeight="1">
      <c r="D19" s="48"/>
    </row>
  </sheetData>
  <mergeCells count="5">
    <mergeCell ref="C3:C4"/>
    <mergeCell ref="D3:D4"/>
    <mergeCell ref="G3:G4"/>
    <mergeCell ref="C5:C6"/>
    <mergeCell ref="D5:D6"/>
  </mergeCells>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pageSetUpPr fitToPage="1"/>
  </sheetPr>
  <dimension ref="A1:X95"/>
  <sheetViews>
    <sheetView workbookViewId="0">
      <selection activeCell="D60" sqref="D60"/>
    </sheetView>
  </sheetViews>
  <sheetFormatPr baseColWidth="10" defaultRowHeight="15"/>
  <cols>
    <col min="2" max="2" width="30.1640625" bestFit="1" customWidth="1"/>
    <col min="3" max="3" width="21" bestFit="1" customWidth="1"/>
    <col min="4" max="4" width="21.5" style="4" bestFit="1" customWidth="1"/>
    <col min="5" max="5" width="15.33203125" customWidth="1"/>
    <col min="6" max="7" width="15.5" bestFit="1" customWidth="1"/>
    <col min="8" max="8" width="41.1640625" customWidth="1"/>
    <col min="9" max="9" width="16.6640625" customWidth="1"/>
    <col min="10" max="11" width="13.5" bestFit="1" customWidth="1"/>
    <col min="12" max="12" width="15.83203125" customWidth="1"/>
    <col min="13" max="13" width="14.33203125" bestFit="1" customWidth="1"/>
    <col min="14" max="14" width="16.33203125" bestFit="1" customWidth="1"/>
    <col min="16" max="16" width="30.1640625" bestFit="1" customWidth="1"/>
    <col min="17" max="17" width="15.1640625" bestFit="1" customWidth="1"/>
    <col min="18" max="18" width="39" customWidth="1"/>
    <col min="19" max="19" width="21.5" bestFit="1" customWidth="1"/>
    <col min="20" max="20" width="15.33203125" bestFit="1" customWidth="1"/>
    <col min="21" max="21" width="13.5" bestFit="1" customWidth="1"/>
    <col min="23" max="23" width="14.5" bestFit="1" customWidth="1"/>
    <col min="24" max="24" width="13.5" bestFit="1" customWidth="1"/>
  </cols>
  <sheetData>
    <row r="1" spans="2:24" ht="16" thickBot="1">
      <c r="B1" t="s">
        <v>322</v>
      </c>
      <c r="C1" s="183" t="str">
        <f>UPPER(TEXT(Desviación!J1,"MMMM-AAAA"))</f>
        <v>NOVIEMBRE-LUNES</v>
      </c>
    </row>
    <row r="2" spans="2:24">
      <c r="B2" s="25"/>
      <c r="C2" s="25"/>
      <c r="D2" s="32"/>
      <c r="H2" s="25"/>
      <c r="I2" s="25"/>
      <c r="J2" s="25"/>
      <c r="K2" s="25"/>
      <c r="L2" s="25"/>
      <c r="M2" s="25"/>
      <c r="O2" s="156"/>
      <c r="P2" s="157"/>
      <c r="Q2" s="157"/>
      <c r="R2" s="157"/>
      <c r="S2" s="157"/>
      <c r="T2" s="157"/>
      <c r="U2" s="157"/>
      <c r="V2" s="158"/>
    </row>
    <row r="3" spans="2:24">
      <c r="B3" s="17" t="s">
        <v>207</v>
      </c>
      <c r="C3" s="17" t="s">
        <v>208</v>
      </c>
      <c r="D3" s="26" t="s">
        <v>107</v>
      </c>
      <c r="H3" s="17" t="s">
        <v>207</v>
      </c>
      <c r="I3" s="17" t="s">
        <v>208</v>
      </c>
      <c r="J3" s="26" t="s">
        <v>210</v>
      </c>
      <c r="K3" s="26" t="s">
        <v>211</v>
      </c>
      <c r="L3" s="26" t="s">
        <v>212</v>
      </c>
      <c r="M3" s="43" t="s">
        <v>217</v>
      </c>
      <c r="O3" s="159"/>
      <c r="P3" s="17" t="s">
        <v>207</v>
      </c>
      <c r="Q3" s="17" t="s">
        <v>208</v>
      </c>
      <c r="R3" s="17" t="s">
        <v>3</v>
      </c>
      <c r="S3" s="17" t="s">
        <v>218</v>
      </c>
      <c r="T3" s="17" t="s">
        <v>219</v>
      </c>
      <c r="U3" s="45" t="s">
        <v>220</v>
      </c>
      <c r="V3" s="160"/>
    </row>
    <row r="4" spans="2:24">
      <c r="B4" t="str">
        <f ca="1">OFFSET(Conceptos!$C$1,MATCH(C4,Conceptos!$A:$A,0)-1,0)</f>
        <v>Balance de Potencia - Ventas</v>
      </c>
      <c r="C4" t="s">
        <v>123</v>
      </c>
      <c r="D4" s="4">
        <f>SUMIF(Provision!$A:$A,'Provisión Mes'!$C4,Provision!$I:$I)</f>
        <v>0</v>
      </c>
      <c r="H4" t="str">
        <f ca="1">OFFSET(Conceptos!$C$1,MATCH(I4,Conceptos!$A:$A,0)-1,0)</f>
        <v>Balance de Potencia - Ventas</v>
      </c>
      <c r="I4" t="s">
        <v>123</v>
      </c>
      <c r="J4" s="4">
        <f>SUMIF(Desviación!$A:$A,'Provisión Mes'!$I4,Desviación!$J:$J)</f>
        <v>0</v>
      </c>
      <c r="K4" s="4">
        <f>ABS(SUMIF(Desviación!$A:$A,'Provisión Mes'!$I4,Desviación!$M:$M))</f>
        <v>0</v>
      </c>
      <c r="L4" s="4">
        <f t="shared" ref="L4:L61" si="0">J4-K4</f>
        <v>0</v>
      </c>
      <c r="M4" s="44">
        <f t="shared" ref="M4:M67" si="1">SUMIF($Q$4:$Q$62,$I4,$U$4:$U$62)</f>
        <v>0</v>
      </c>
      <c r="O4" s="159"/>
      <c r="P4" s="65" t="str">
        <f t="shared" ref="P4:P20" ca="1" si="2">OFFSET($H$3,MATCH(Q4,$I$4:$I$61,0),0)</f>
        <v>Peajes</v>
      </c>
      <c r="Q4" s="65" t="s">
        <v>159</v>
      </c>
      <c r="R4" s="65" t="s">
        <v>46</v>
      </c>
      <c r="S4" s="56">
        <v>0</v>
      </c>
      <c r="T4" s="56">
        <v>0</v>
      </c>
      <c r="U4" s="56">
        <f t="shared" ref="U4:U20" si="3">T4-S4</f>
        <v>0</v>
      </c>
      <c r="V4" s="160"/>
      <c r="W4" s="48"/>
      <c r="X4" s="48"/>
    </row>
    <row r="5" spans="2:24">
      <c r="B5" t="str">
        <f ca="1">OFFSET(Conceptos!$C$1,MATCH(C5,Conceptos!$A:$A,0)-1,0)</f>
        <v>Balance de Potencia - Ventas</v>
      </c>
      <c r="C5" t="s">
        <v>124</v>
      </c>
      <c r="D5" s="4">
        <f>SUMIF(Provision!$A:$A,'Provisión Mes'!$C5,Provision!$I:$I)</f>
        <v>0</v>
      </c>
      <c r="H5" t="str">
        <f ca="1">OFFSET(Conceptos!$C$1,MATCH(I5,Conceptos!$A:$A,0)-1,0)</f>
        <v>Balance de Potencia - Ventas</v>
      </c>
      <c r="I5" t="s">
        <v>124</v>
      </c>
      <c r="J5" s="4">
        <f>SUMIF(Desviación!$A:$A,'Provisión Mes'!$I5,Desviación!$J:$J)</f>
        <v>0</v>
      </c>
      <c r="K5" s="4">
        <f>ABS(SUMIF(Desviación!$A:$A,'Provisión Mes'!$I5,Desviación!$M:$M))</f>
        <v>24304334</v>
      </c>
      <c r="L5" s="4">
        <f t="shared" si="0"/>
        <v>-24304334</v>
      </c>
      <c r="M5" s="44">
        <f t="shared" si="1"/>
        <v>0</v>
      </c>
      <c r="O5" s="159"/>
      <c r="P5" s="65" t="str">
        <f t="shared" ca="1" si="2"/>
        <v>Balance Mercado Spot - Compras</v>
      </c>
      <c r="Q5" s="65" t="s">
        <v>168</v>
      </c>
      <c r="R5" s="65" t="s">
        <v>78</v>
      </c>
      <c r="S5" s="56">
        <v>34161932.576069996</v>
      </c>
      <c r="T5" s="56">
        <v>29454846.572634004</v>
      </c>
      <c r="U5" s="56">
        <f t="shared" si="3"/>
        <v>-4707086.0034359917</v>
      </c>
      <c r="V5" s="160"/>
      <c r="W5" s="48"/>
      <c r="X5" s="48"/>
    </row>
    <row r="6" spans="2:24">
      <c r="B6" t="str">
        <f ca="1">OFFSET(Conceptos!$C$1,MATCH(C6,Conceptos!$A:$A,0)-1,0)</f>
        <v>Peajes</v>
      </c>
      <c r="C6" t="s">
        <v>125</v>
      </c>
      <c r="D6" s="4">
        <f>SUMIF(Provision!$A:$A,'Provisión Mes'!$C6,Provision!$I:$I)</f>
        <v>0</v>
      </c>
      <c r="H6" t="str">
        <f ca="1">OFFSET(Conceptos!$C$1,MATCH(I6,Conceptos!$A:$A,0)-1,0)</f>
        <v>Peajes</v>
      </c>
      <c r="I6" t="s">
        <v>125</v>
      </c>
      <c r="J6" s="4">
        <f>SUMIF(Desviación!$A:$A,'Provisión Mes'!$I6,Desviación!$J:$J)</f>
        <v>0</v>
      </c>
      <c r="K6" s="4">
        <f>ABS(SUMIF(Desviación!$A:$A,'Provisión Mes'!$I6,Desviación!$M:$M))</f>
        <v>0</v>
      </c>
      <c r="L6" s="4">
        <f t="shared" si="0"/>
        <v>0</v>
      </c>
      <c r="M6" s="44">
        <f t="shared" si="1"/>
        <v>0</v>
      </c>
      <c r="O6" s="159"/>
      <c r="P6" s="65" t="str">
        <f t="shared" ca="1" si="2"/>
        <v>Peajes</v>
      </c>
      <c r="Q6" s="65" t="s">
        <v>156</v>
      </c>
      <c r="R6" s="65" t="s">
        <v>221</v>
      </c>
      <c r="S6" s="56">
        <v>41290628.432788007</v>
      </c>
      <c r="T6" s="56">
        <v>20578399.641036004</v>
      </c>
      <c r="U6" s="56">
        <f t="shared" si="3"/>
        <v>-20712228.791752003</v>
      </c>
      <c r="V6" s="160"/>
      <c r="W6" s="48"/>
      <c r="X6" s="48"/>
    </row>
    <row r="7" spans="2:24">
      <c r="B7" t="str">
        <f ca="1">OFFSET(Conceptos!$C$1,MATCH(C7,Conceptos!$A:$A,0)-1,0)</f>
        <v>Balance Mercado Spot - Ventas</v>
      </c>
      <c r="C7" t="s">
        <v>126</v>
      </c>
      <c r="D7" s="4">
        <f>SUMIF(Provision!$A:$A,'Provisión Mes'!$C7,Provision!$I:$I)</f>
        <v>0</v>
      </c>
      <c r="H7" t="str">
        <f ca="1">OFFSET(Conceptos!$C$1,MATCH(I7,Conceptos!$A:$A,0)-1,0)</f>
        <v>Balance Mercado Spot - Ventas</v>
      </c>
      <c r="I7" t="s">
        <v>126</v>
      </c>
      <c r="J7" s="4">
        <f>SUMIF(Desviación!$A:$A,'Provisión Mes'!$I7,Desviación!$J:$J)</f>
        <v>0</v>
      </c>
      <c r="K7" s="4">
        <f>ABS(SUMIF(Desviación!$A:$A,'Provisión Mes'!$I7,Desviación!$M:$M))</f>
        <v>0</v>
      </c>
      <c r="L7" s="4">
        <f t="shared" si="0"/>
        <v>0</v>
      </c>
      <c r="M7" s="44">
        <f t="shared" si="1"/>
        <v>0</v>
      </c>
      <c r="O7" s="159"/>
      <c r="P7" s="65" t="str">
        <f t="shared" ca="1" si="2"/>
        <v>Servicio Complementarios</v>
      </c>
      <c r="Q7" s="65" t="s">
        <v>161</v>
      </c>
      <c r="R7" s="65" t="s">
        <v>54</v>
      </c>
      <c r="S7" s="161">
        <v>13872771.664838001</v>
      </c>
      <c r="T7" s="161">
        <v>13645118.53339</v>
      </c>
      <c r="U7" s="56">
        <f t="shared" si="3"/>
        <v>-227653.13144800067</v>
      </c>
      <c r="V7" s="160"/>
      <c r="W7" s="48"/>
      <c r="X7" s="48"/>
    </row>
    <row r="8" spans="2:24">
      <c r="B8" t="str">
        <f ca="1">OFFSET(Conceptos!$C$1,MATCH(C8,Conceptos!$A:$A,0)-1,0)</f>
        <v>Balance Mercado Spot - Ventas</v>
      </c>
      <c r="C8" t="s">
        <v>127</v>
      </c>
      <c r="D8" s="4">
        <f>SUMIF(Provision!$A:$A,'Provisión Mes'!$C8,Provision!$I:$I)</f>
        <v>0</v>
      </c>
      <c r="H8" t="str">
        <f ca="1">OFFSET(Conceptos!$C$1,MATCH(I8,Conceptos!$A:$A,0)-1,0)</f>
        <v>Balance Mercado Spot - Ventas</v>
      </c>
      <c r="I8" t="s">
        <v>127</v>
      </c>
      <c r="J8" s="4">
        <f>SUMIF(Desviación!$A:$A,'Provisión Mes'!$I8,Desviación!$J:$J)</f>
        <v>0</v>
      </c>
      <c r="K8" s="4">
        <f>ABS(SUMIF(Desviación!$A:$A,'Provisión Mes'!$I8,Desviación!$M:$M))</f>
        <v>0</v>
      </c>
      <c r="L8" s="4">
        <f t="shared" si="0"/>
        <v>0</v>
      </c>
      <c r="M8" s="44">
        <f t="shared" si="1"/>
        <v>0</v>
      </c>
      <c r="O8" s="159"/>
      <c r="P8" s="65"/>
      <c r="Q8" s="65"/>
      <c r="R8" s="65" t="s">
        <v>221</v>
      </c>
      <c r="S8" s="161">
        <v>2130901.9722819999</v>
      </c>
      <c r="T8" s="161">
        <v>1239587</v>
      </c>
      <c r="U8" s="56">
        <f t="shared" si="3"/>
        <v>-891314.97228199989</v>
      </c>
      <c r="V8" s="160"/>
      <c r="W8" s="48"/>
      <c r="X8" s="48"/>
    </row>
    <row r="9" spans="2:24">
      <c r="B9" t="str">
        <f ca="1">OFFSET(Conceptos!$C$1,MATCH(C9,Conceptos!$A:$A,0)-1,0)</f>
        <v>Peajes</v>
      </c>
      <c r="C9" t="s">
        <v>128</v>
      </c>
      <c r="D9" s="4">
        <f>SUMIF(Provision!$A:$A,'Provisión Mes'!$C9,Provision!$I:$I)</f>
        <v>800000</v>
      </c>
      <c r="H9" t="str">
        <f ca="1">OFFSET(Conceptos!$C$1,MATCH(I9,Conceptos!$A:$A,0)-1,0)</f>
        <v>Peajes</v>
      </c>
      <c r="I9" t="s">
        <v>128</v>
      </c>
      <c r="J9" s="4">
        <f>SUMIF(Desviación!$A:$A,'Provisión Mes'!$I9,Desviación!$J:$J)</f>
        <v>4165596</v>
      </c>
      <c r="K9" s="4">
        <f>ABS(SUMIF(Desviación!$A:$A,'Provisión Mes'!$I9,Desviación!$M:$M))</f>
        <v>0</v>
      </c>
      <c r="L9" s="4">
        <f t="shared" si="0"/>
        <v>4165596</v>
      </c>
      <c r="M9" s="44">
        <f t="shared" si="1"/>
        <v>0</v>
      </c>
      <c r="O9" s="159"/>
      <c r="P9" s="65" t="str">
        <f t="shared" ca="1" si="2"/>
        <v>Balance de Potencia - Compras</v>
      </c>
      <c r="Q9" s="65" t="s">
        <v>151</v>
      </c>
      <c r="R9" s="65" t="s">
        <v>8</v>
      </c>
      <c r="S9" s="161">
        <v>282866647.88515496</v>
      </c>
      <c r="T9" s="161">
        <v>270383240.70301586</v>
      </c>
      <c r="U9" s="56">
        <f t="shared" si="3"/>
        <v>-12483407.182139099</v>
      </c>
      <c r="V9" s="160"/>
      <c r="W9" s="48"/>
      <c r="X9" s="48"/>
    </row>
    <row r="10" spans="2:24">
      <c r="B10" t="str">
        <f ca="1">OFFSET(Conceptos!$C$1,MATCH(C10,Conceptos!$A:$A,0)-1,0)</f>
        <v>Peajes</v>
      </c>
      <c r="C10" t="s">
        <v>129</v>
      </c>
      <c r="D10" s="4">
        <f>SUMIF(Provision!$A:$A,'Provisión Mes'!$C10,Provision!$I:$I)</f>
        <v>0</v>
      </c>
      <c r="H10" t="str">
        <f ca="1">OFFSET(Conceptos!$C$1,MATCH(I10,Conceptos!$A:$A,0)-1,0)</f>
        <v>Peajes</v>
      </c>
      <c r="I10" t="s">
        <v>129</v>
      </c>
      <c r="J10" s="4">
        <f>SUMIF(Desviación!$A:$A,'Provisión Mes'!$I10,Desviación!$J:$J)</f>
        <v>363545</v>
      </c>
      <c r="K10" s="4">
        <f>ABS(SUMIF(Desviación!$A:$A,'Provisión Mes'!$I10,Desviación!$M:$M))</f>
        <v>5184917</v>
      </c>
      <c r="L10" s="4">
        <f t="shared" si="0"/>
        <v>-4821372</v>
      </c>
      <c r="M10" s="44">
        <f t="shared" si="1"/>
        <v>0</v>
      </c>
      <c r="O10" s="159"/>
      <c r="P10" s="65" t="str">
        <f t="shared" ca="1" si="2"/>
        <v>Peajes</v>
      </c>
      <c r="Q10" s="65" t="s">
        <v>153</v>
      </c>
      <c r="R10" s="65" t="s">
        <v>17</v>
      </c>
      <c r="S10" s="56">
        <v>0</v>
      </c>
      <c r="T10" s="56">
        <v>0</v>
      </c>
      <c r="U10" s="56">
        <f t="shared" si="3"/>
        <v>0</v>
      </c>
      <c r="V10" s="160"/>
      <c r="W10" s="48"/>
      <c r="X10" s="48"/>
    </row>
    <row r="11" spans="2:24">
      <c r="B11" t="str">
        <f ca="1">OFFSET(Conceptos!$C$1,MATCH(C11,Conceptos!$A:$A,0)-1,0)</f>
        <v>Peajes</v>
      </c>
      <c r="C11" t="s">
        <v>130</v>
      </c>
      <c r="D11" s="4">
        <f>SUMIF(Provision!$A:$A,'Provisión Mes'!$C11,Provision!$I:$I)</f>
        <v>0</v>
      </c>
      <c r="H11" t="str">
        <f ca="1">OFFSET(Conceptos!$C$1,MATCH(I11,Conceptos!$A:$A,0)-1,0)</f>
        <v>Peajes</v>
      </c>
      <c r="I11" t="s">
        <v>130</v>
      </c>
      <c r="J11" s="4">
        <f>SUMIF(Desviación!$A:$A,'Provisión Mes'!$I11,Desviación!$J:$J)</f>
        <v>0</v>
      </c>
      <c r="K11" s="4">
        <f>ABS(SUMIF(Desviación!$A:$A,'Provisión Mes'!$I11,Desviación!$M:$M))</f>
        <v>0</v>
      </c>
      <c r="L11" s="4">
        <f t="shared" si="0"/>
        <v>0</v>
      </c>
      <c r="M11" s="44">
        <f t="shared" si="1"/>
        <v>0</v>
      </c>
      <c r="O11" s="159"/>
      <c r="P11" s="65" t="str">
        <f t="shared" ca="1" si="2"/>
        <v>Peajes</v>
      </c>
      <c r="Q11" s="65" t="s">
        <v>158</v>
      </c>
      <c r="R11" s="65" t="s">
        <v>42</v>
      </c>
      <c r="S11" s="161">
        <v>0</v>
      </c>
      <c r="T11" s="161">
        <v>0</v>
      </c>
      <c r="U11" s="56">
        <f t="shared" si="3"/>
        <v>0</v>
      </c>
      <c r="V11" s="160"/>
      <c r="W11" s="48"/>
      <c r="X11" s="48"/>
    </row>
    <row r="12" spans="2:24">
      <c r="B12" t="str">
        <f ca="1">OFFSET(Conceptos!$C$1,MATCH(C12,Conceptos!$A:$A,0)-1,0)</f>
        <v>Peajes</v>
      </c>
      <c r="C12" t="s">
        <v>131</v>
      </c>
      <c r="D12" s="4">
        <f>SUMIF(Provision!$A:$A,'Provisión Mes'!$C12,Provision!$I:$I)</f>
        <v>0</v>
      </c>
      <c r="H12" t="str">
        <f ca="1">OFFSET(Conceptos!$C$1,MATCH(I12,Conceptos!$A:$A,0)-1,0)</f>
        <v>Peajes</v>
      </c>
      <c r="I12" t="s">
        <v>131</v>
      </c>
      <c r="J12" s="4">
        <f>SUMIF(Desviación!$A:$A,'Provisión Mes'!$I12,Desviación!$J:$J)</f>
        <v>0</v>
      </c>
      <c r="K12" s="4">
        <f>ABS(SUMIF(Desviación!$A:$A,'Provisión Mes'!$I12,Desviación!$M:$M))</f>
        <v>0</v>
      </c>
      <c r="L12" s="4">
        <f t="shared" si="0"/>
        <v>0</v>
      </c>
      <c r="M12" s="44">
        <f t="shared" si="1"/>
        <v>0</v>
      </c>
      <c r="O12" s="159"/>
      <c r="P12" s="65"/>
      <c r="Q12" s="65"/>
      <c r="R12" s="65" t="s">
        <v>222</v>
      </c>
      <c r="S12" s="56">
        <v>0</v>
      </c>
      <c r="T12" s="56">
        <v>0</v>
      </c>
      <c r="U12" s="56">
        <f t="shared" si="3"/>
        <v>0</v>
      </c>
      <c r="V12" s="160"/>
      <c r="W12" s="48"/>
      <c r="X12" s="48"/>
    </row>
    <row r="13" spans="2:24">
      <c r="B13" t="str">
        <f ca="1">OFFSET(Conceptos!$C$1,MATCH(C13,Conceptos!$A:$A,0)-1,0)</f>
        <v>Peajes</v>
      </c>
      <c r="C13" t="s">
        <v>132</v>
      </c>
      <c r="D13" s="4">
        <f>SUMIF(Provision!$A:$A,'Provisión Mes'!$C13,Provision!$I:$I)</f>
        <v>3200000</v>
      </c>
      <c r="H13" t="str">
        <f ca="1">OFFSET(Conceptos!$C$1,MATCH(I13,Conceptos!$A:$A,0)-1,0)</f>
        <v>Peajes</v>
      </c>
      <c r="I13" t="s">
        <v>132</v>
      </c>
      <c r="J13" s="4">
        <f>SUMIF(Desviación!$A:$A,'Provisión Mes'!$I13,Desviación!$J:$J)</f>
        <v>3302926</v>
      </c>
      <c r="K13" s="4">
        <f>ABS(SUMIF(Desviación!$A:$A,'Provisión Mes'!$I13,Desviación!$M:$M))</f>
        <v>0</v>
      </c>
      <c r="L13" s="4">
        <f t="shared" si="0"/>
        <v>3302926</v>
      </c>
      <c r="M13" s="44">
        <f t="shared" si="1"/>
        <v>0</v>
      </c>
      <c r="O13" s="159"/>
      <c r="P13" s="65"/>
      <c r="Q13" s="65"/>
      <c r="R13" s="65" t="s">
        <v>66</v>
      </c>
      <c r="S13" s="56">
        <v>0</v>
      </c>
      <c r="T13" s="56">
        <v>0</v>
      </c>
      <c r="U13" s="56">
        <f t="shared" si="3"/>
        <v>0</v>
      </c>
      <c r="V13" s="160"/>
      <c r="W13" s="48"/>
      <c r="X13" s="48"/>
    </row>
    <row r="14" spans="2:24">
      <c r="B14" t="str">
        <f ca="1">OFFSET(Conceptos!$C$1,MATCH(C14,Conceptos!$A:$A,0)-1,0)</f>
        <v>Servicio Complementarios</v>
      </c>
      <c r="C14" t="s">
        <v>133</v>
      </c>
      <c r="D14" s="4">
        <f>SUMIF(Provision!$A:$A,'Provisión Mes'!$C14,Provision!$I:$I)</f>
        <v>0</v>
      </c>
      <c r="H14" t="str">
        <f ca="1">OFFSET(Conceptos!$C$1,MATCH(I14,Conceptos!$A:$A,0)-1,0)</f>
        <v>Servicio Complementarios</v>
      </c>
      <c r="I14" t="s">
        <v>133</v>
      </c>
      <c r="J14" s="4">
        <f>SUMIF(Desviación!$A:$A,'Provisión Mes'!$I14,Desviación!$J:$J)</f>
        <v>0</v>
      </c>
      <c r="K14" s="4">
        <f>ABS(SUMIF(Desviación!$A:$A,'Provisión Mes'!$I14,Desviación!$M:$M))</f>
        <v>0</v>
      </c>
      <c r="L14" s="4">
        <f t="shared" si="0"/>
        <v>0</v>
      </c>
      <c r="M14" s="44">
        <f t="shared" si="1"/>
        <v>0</v>
      </c>
      <c r="O14" s="159"/>
      <c r="P14" s="65"/>
      <c r="Q14" s="65"/>
      <c r="R14" s="65" t="s">
        <v>59</v>
      </c>
      <c r="S14" s="56">
        <v>0</v>
      </c>
      <c r="T14" s="56">
        <v>0</v>
      </c>
      <c r="U14" s="56">
        <f t="shared" si="3"/>
        <v>0</v>
      </c>
      <c r="V14" s="160"/>
      <c r="W14" s="48"/>
      <c r="X14" s="48"/>
    </row>
    <row r="15" spans="2:24">
      <c r="B15" t="str">
        <f ca="1">OFFSET(Conceptos!$C$1,MATCH(C15,Conceptos!$A:$A,0)-1,0)</f>
        <v>Peajes</v>
      </c>
      <c r="C15" t="s">
        <v>134</v>
      </c>
      <c r="D15" s="4">
        <f>SUMIF(Provision!$A:$A,'Provisión Mes'!$C15,Provision!$I:$I)</f>
        <v>0</v>
      </c>
      <c r="H15" t="str">
        <f ca="1">OFFSET(Conceptos!$C$1,MATCH(I15,Conceptos!$A:$A,0)-1,0)</f>
        <v>Peajes</v>
      </c>
      <c r="I15" t="s">
        <v>134</v>
      </c>
      <c r="J15" s="4">
        <f>SUMIF(Desviación!$A:$A,'Provisión Mes'!$I15,Desviación!$J:$J)</f>
        <v>0</v>
      </c>
      <c r="K15" s="4">
        <f>ABS(SUMIF(Desviación!$A:$A,'Provisión Mes'!$I15,Desviación!$M:$M))</f>
        <v>0</v>
      </c>
      <c r="L15" s="4">
        <f t="shared" si="0"/>
        <v>0</v>
      </c>
      <c r="M15" s="44">
        <f t="shared" si="1"/>
        <v>0</v>
      </c>
      <c r="O15" s="159"/>
      <c r="P15" s="65"/>
      <c r="Q15" s="65"/>
      <c r="R15" s="65" t="s">
        <v>223</v>
      </c>
      <c r="S15" s="56">
        <v>0</v>
      </c>
      <c r="T15" s="56">
        <v>0</v>
      </c>
      <c r="U15" s="56">
        <f t="shared" si="3"/>
        <v>0</v>
      </c>
      <c r="V15" s="160"/>
      <c r="W15" s="48"/>
      <c r="X15" s="48"/>
    </row>
    <row r="16" spans="2:24">
      <c r="B16" t="str">
        <f ca="1">OFFSET(Conceptos!$C$1,MATCH(C16,Conceptos!$A:$A,0)-1,0)</f>
        <v>Peajes</v>
      </c>
      <c r="C16" t="s">
        <v>135</v>
      </c>
      <c r="D16" s="4">
        <f>SUMIF(Provision!$A:$A,'Provisión Mes'!$C16,Provision!$I:$I)</f>
        <v>0</v>
      </c>
      <c r="H16" t="str">
        <f ca="1">OFFSET(Conceptos!$C$1,MATCH(I16,Conceptos!$A:$A,0)-1,0)</f>
        <v>Peajes</v>
      </c>
      <c r="I16" t="s">
        <v>135</v>
      </c>
      <c r="J16" s="4">
        <f>SUMIF(Desviación!$A:$A,'Provisión Mes'!$I16,Desviación!$J:$J)</f>
        <v>0</v>
      </c>
      <c r="K16" s="4">
        <f>ABS(SUMIF(Desviación!$A:$A,'Provisión Mes'!$I16,Desviación!$M:$M))</f>
        <v>0</v>
      </c>
      <c r="L16" s="4">
        <f t="shared" si="0"/>
        <v>0</v>
      </c>
      <c r="M16" s="44">
        <f t="shared" si="1"/>
        <v>0</v>
      </c>
      <c r="O16" s="159"/>
      <c r="P16" s="65" t="str">
        <f t="shared" ca="1" si="2"/>
        <v>Balance Mercado Spot - Compras</v>
      </c>
      <c r="Q16" s="65" t="s">
        <v>155</v>
      </c>
      <c r="R16" s="65" t="s">
        <v>81</v>
      </c>
      <c r="S16" s="56">
        <v>0</v>
      </c>
      <c r="T16" s="56">
        <v>0</v>
      </c>
      <c r="U16" s="56">
        <f t="shared" si="3"/>
        <v>0</v>
      </c>
      <c r="V16" s="160"/>
      <c r="W16" s="48"/>
      <c r="X16" s="48"/>
    </row>
    <row r="17" spans="2:24">
      <c r="B17" t="str">
        <f ca="1">OFFSET(Conceptos!$C$1,MATCH(C17,Conceptos!$A:$A,0)-1,0)</f>
        <v>Peajes</v>
      </c>
      <c r="C17" t="s">
        <v>136</v>
      </c>
      <c r="D17" s="4">
        <f>SUMIF(Provision!$A:$A,'Provisión Mes'!$C17,Provision!$I:$I)</f>
        <v>0</v>
      </c>
      <c r="H17" t="str">
        <f ca="1">OFFSET(Conceptos!$C$1,MATCH(I17,Conceptos!$A:$A,0)-1,0)</f>
        <v>Peajes</v>
      </c>
      <c r="I17" t="s">
        <v>136</v>
      </c>
      <c r="J17" s="4">
        <f>SUMIF(Desviación!$A:$A,'Provisión Mes'!$I17,Desviación!$J:$J)</f>
        <v>0</v>
      </c>
      <c r="K17" s="4">
        <f>ABS(SUMIF(Desviación!$A:$A,'Provisión Mes'!$I17,Desviación!$M:$M))</f>
        <v>3302926</v>
      </c>
      <c r="L17" s="4">
        <f t="shared" si="0"/>
        <v>-3302926</v>
      </c>
      <c r="M17" s="44">
        <f t="shared" si="1"/>
        <v>0</v>
      </c>
      <c r="O17" s="159"/>
      <c r="P17" s="65" t="str">
        <f t="shared" ca="1" si="2"/>
        <v>Balance Mercado Spot - Compras</v>
      </c>
      <c r="Q17" s="65" t="s">
        <v>155</v>
      </c>
      <c r="R17" s="65" t="s">
        <v>224</v>
      </c>
      <c r="S17" s="56">
        <v>0</v>
      </c>
      <c r="T17" s="56">
        <v>0</v>
      </c>
      <c r="U17" s="56">
        <f t="shared" si="3"/>
        <v>0</v>
      </c>
      <c r="V17" s="160"/>
      <c r="W17" s="48"/>
      <c r="X17" s="48"/>
    </row>
    <row r="18" spans="2:24">
      <c r="B18" t="str">
        <f ca="1">OFFSET(Conceptos!$C$1,MATCH(C18,Conceptos!$A:$A,0)-1,0)</f>
        <v>Peajes</v>
      </c>
      <c r="C18" t="s">
        <v>137</v>
      </c>
      <c r="D18" s="4">
        <f>SUMIF(Provision!$A:$A,'Provisión Mes'!$C18,Provision!$I:$I)</f>
        <v>0</v>
      </c>
      <c r="H18" t="str">
        <f ca="1">OFFSET(Conceptos!$C$1,MATCH(I18,Conceptos!$A:$A,0)-1,0)</f>
        <v>Peajes</v>
      </c>
      <c r="I18" t="s">
        <v>137</v>
      </c>
      <c r="J18" s="4">
        <f>SUMIF(Desviación!$A:$A,'Provisión Mes'!$I18,Desviación!$J:$J)</f>
        <v>0</v>
      </c>
      <c r="K18" s="4">
        <f>ABS(SUMIF(Desviación!$A:$A,'Provisión Mes'!$I18,Desviación!$M:$M))</f>
        <v>0</v>
      </c>
      <c r="L18" s="4">
        <f t="shared" si="0"/>
        <v>0</v>
      </c>
      <c r="M18" s="44">
        <f t="shared" si="1"/>
        <v>0</v>
      </c>
      <c r="O18" s="159"/>
      <c r="P18" s="65"/>
      <c r="Q18" s="65"/>
      <c r="R18" s="65" t="s">
        <v>225</v>
      </c>
      <c r="S18" s="56">
        <v>0</v>
      </c>
      <c r="T18" s="56">
        <v>0</v>
      </c>
      <c r="U18" s="56">
        <f t="shared" si="3"/>
        <v>0</v>
      </c>
      <c r="V18" s="160"/>
      <c r="W18" s="48"/>
      <c r="X18" s="48"/>
    </row>
    <row r="19" spans="2:24">
      <c r="B19" t="str">
        <f ca="1">OFFSET(Conceptos!$C$1,MATCH(C19,Conceptos!$A:$A,0)-1,0)</f>
        <v>Peajes</v>
      </c>
      <c r="C19" t="s">
        <v>138</v>
      </c>
      <c r="D19" s="4">
        <f>SUMIF(Provision!$A:$A,'Provisión Mes'!$C19,Provision!$I:$I)</f>
        <v>0</v>
      </c>
      <c r="H19" t="str">
        <f ca="1">OFFSET(Conceptos!$C$1,MATCH(I19,Conceptos!$A:$A,0)-1,0)</f>
        <v>Peajes</v>
      </c>
      <c r="I19" t="s">
        <v>138</v>
      </c>
      <c r="J19" s="4">
        <f>SUMIF(Desviación!$A:$A,'Provisión Mes'!$I19,Desviación!$J:$J)</f>
        <v>0</v>
      </c>
      <c r="K19" s="4">
        <f>ABS(SUMIF(Desviación!$A:$A,'Provisión Mes'!$I19,Desviación!$M:$M))</f>
        <v>0</v>
      </c>
      <c r="L19" s="4">
        <f t="shared" si="0"/>
        <v>0</v>
      </c>
      <c r="M19" s="44">
        <f t="shared" si="1"/>
        <v>0</v>
      </c>
      <c r="O19" s="159"/>
      <c r="P19" s="65"/>
      <c r="Q19" s="65"/>
      <c r="R19" s="65" t="s">
        <v>226</v>
      </c>
      <c r="S19" s="56">
        <v>0</v>
      </c>
      <c r="T19" s="56">
        <v>0</v>
      </c>
      <c r="U19" s="56">
        <f t="shared" si="3"/>
        <v>0</v>
      </c>
      <c r="V19" s="160"/>
      <c r="W19" s="48"/>
      <c r="X19" s="48"/>
    </row>
    <row r="20" spans="2:24">
      <c r="B20" t="str">
        <f ca="1">OFFSET(Conceptos!$C$1,MATCH(C20,Conceptos!$A:$A,0)-1,0)</f>
        <v>Peajes</v>
      </c>
      <c r="C20" t="s">
        <v>139</v>
      </c>
      <c r="D20" s="4">
        <f>SUMIF(Provision!$A:$A,'Provisión Mes'!$C20,Provision!$I:$I)</f>
        <v>0</v>
      </c>
      <c r="H20" t="str">
        <f ca="1">OFFSET(Conceptos!$C$1,MATCH(I20,Conceptos!$A:$A,0)-1,0)</f>
        <v>Peajes</v>
      </c>
      <c r="I20" t="s">
        <v>139</v>
      </c>
      <c r="J20" s="4">
        <f>SUMIF(Desviación!$A:$A,'Provisión Mes'!$I20,Desviación!$J:$J)</f>
        <v>0</v>
      </c>
      <c r="K20" s="4">
        <f>ABS(SUMIF(Desviación!$A:$A,'Provisión Mes'!$I20,Desviación!$M:$M))</f>
        <v>0</v>
      </c>
      <c r="L20" s="4">
        <f t="shared" si="0"/>
        <v>0</v>
      </c>
      <c r="M20" s="44">
        <f t="shared" si="1"/>
        <v>0</v>
      </c>
      <c r="O20" s="159"/>
      <c r="P20" s="65" t="str">
        <f t="shared" ca="1" si="2"/>
        <v>Peajes</v>
      </c>
      <c r="Q20" s="65" t="s">
        <v>157</v>
      </c>
      <c r="R20" s="65" t="s">
        <v>39</v>
      </c>
      <c r="S20" s="56">
        <v>0</v>
      </c>
      <c r="T20" s="56">
        <v>0</v>
      </c>
      <c r="U20" s="56">
        <f t="shared" si="3"/>
        <v>0</v>
      </c>
      <c r="V20" s="160"/>
      <c r="W20" s="48"/>
      <c r="X20" s="48"/>
    </row>
    <row r="21" spans="2:24">
      <c r="B21" t="str">
        <f ca="1">OFFSET(Conceptos!$C$1,MATCH(C21,Conceptos!$A:$A,0)-1,0)</f>
        <v>Balance Mercado Spot - Ventas</v>
      </c>
      <c r="C21" t="s">
        <v>140</v>
      </c>
      <c r="D21" s="4">
        <f>SUMIF(Provision!$A:$A,'Provisión Mes'!$C21,Provision!$I:$I)</f>
        <v>1375900000</v>
      </c>
      <c r="H21" t="str">
        <f ca="1">OFFSET(Conceptos!$C$1,MATCH(I21,Conceptos!$A:$A,0)-1,0)</f>
        <v>Balance Mercado Spot - Ventas</v>
      </c>
      <c r="I21" t="s">
        <v>140</v>
      </c>
      <c r="J21" s="4">
        <f>SUMIF(Desviación!$A:$A,'Provisión Mes'!$I21,Desviación!$J:$J)</f>
        <v>1000245262</v>
      </c>
      <c r="K21" s="4">
        <f>ABS(SUMIF(Desviación!$A:$A,'Provisión Mes'!$I21,Desviación!$M:$M))</f>
        <v>994822984</v>
      </c>
      <c r="L21" s="4">
        <f t="shared" si="0"/>
        <v>5422278</v>
      </c>
      <c r="M21" s="44">
        <f t="shared" si="1"/>
        <v>0</v>
      </c>
      <c r="O21" s="159"/>
      <c r="P21" s="65"/>
      <c r="Q21" s="65"/>
      <c r="R21" s="65"/>
      <c r="S21" s="65"/>
      <c r="T21" s="65"/>
      <c r="U21" s="65"/>
      <c r="V21" s="160"/>
    </row>
    <row r="22" spans="2:24">
      <c r="B22" t="str">
        <f ca="1">OFFSET(Conceptos!$C$1,MATCH(C22,Conceptos!$A:$A,0)-1,0)</f>
        <v>Balance de Potencia - Ventas</v>
      </c>
      <c r="C22" t="s">
        <v>141</v>
      </c>
      <c r="D22" s="4">
        <f>SUMIF(Provision!$A:$A,'Provisión Mes'!$C22,Provision!$I:$I)</f>
        <v>320000000</v>
      </c>
      <c r="H22" t="str">
        <f ca="1">OFFSET(Conceptos!$C$1,MATCH(I22,Conceptos!$A:$A,0)-1,0)</f>
        <v>Balance de Potencia - Ventas</v>
      </c>
      <c r="I22" t="s">
        <v>141</v>
      </c>
      <c r="J22" s="4">
        <f>SUMIF(Desviación!$A:$A,'Provisión Mes'!$I22,Desviación!$J:$J)</f>
        <v>319681001.8987152</v>
      </c>
      <c r="K22" s="4">
        <f>ABS(SUMIF(Desviación!$A:$A,'Provisión Mes'!$I22,Desviación!$M:$M))</f>
        <v>319681001</v>
      </c>
      <c r="L22" s="4">
        <f t="shared" si="0"/>
        <v>0.89871519804000854</v>
      </c>
      <c r="M22" s="44">
        <f t="shared" si="1"/>
        <v>0</v>
      </c>
      <c r="O22" s="159"/>
      <c r="P22" s="65"/>
      <c r="Q22" s="65"/>
      <c r="R22" s="65"/>
      <c r="S22" s="65"/>
      <c r="T22" s="65"/>
      <c r="U22" s="65"/>
      <c r="V22" s="160"/>
    </row>
    <row r="23" spans="2:24" ht="16" thickBot="1">
      <c r="B23" t="str">
        <f ca="1">OFFSET(Conceptos!$C$1,MATCH(C23,Conceptos!$A:$A,0)-1,0)</f>
        <v>Balance de Potencia - Ventas</v>
      </c>
      <c r="C23" t="s">
        <v>142</v>
      </c>
      <c r="D23" s="4">
        <f>SUMIF(Provision!$A:$A,'Provisión Mes'!$C23,Provision!$I:$I)</f>
        <v>0</v>
      </c>
      <c r="H23" t="str">
        <f ca="1">OFFSET(Conceptos!$C$1,MATCH(I23,Conceptos!$A:$A,0)-1,0)</f>
        <v>Balance de Potencia - Ventas</v>
      </c>
      <c r="I23" t="s">
        <v>142</v>
      </c>
      <c r="J23" s="4">
        <f>SUMIF(Desviación!$A:$A,'Provisión Mes'!$I23,Desviación!$J:$J)</f>
        <v>0</v>
      </c>
      <c r="K23" s="4">
        <f>ABS(SUMIF(Desviación!$A:$A,'Provisión Mes'!$I23,Desviación!$M:$M))</f>
        <v>0</v>
      </c>
      <c r="L23" s="4">
        <f t="shared" si="0"/>
        <v>0</v>
      </c>
      <c r="M23" s="44">
        <f t="shared" si="1"/>
        <v>0</v>
      </c>
      <c r="O23" s="162"/>
      <c r="P23" s="163"/>
      <c r="Q23" s="163"/>
      <c r="R23" s="163"/>
      <c r="S23" s="163"/>
      <c r="T23" s="163"/>
      <c r="U23" s="163"/>
      <c r="V23" s="164"/>
    </row>
    <row r="24" spans="2:24">
      <c r="B24" t="str">
        <f ca="1">OFFSET(Conceptos!$C$1,MATCH(C24,Conceptos!$A:$A,0)-1,0)</f>
        <v>Balance de Potencia - Ventas</v>
      </c>
      <c r="C24" t="s">
        <v>143</v>
      </c>
      <c r="D24" s="4">
        <f>SUMIF(Provision!$A:$A,'Provisión Mes'!$C24,Provision!$I:$I)</f>
        <v>0</v>
      </c>
      <c r="H24" t="str">
        <f ca="1">OFFSET(Conceptos!$C$1,MATCH(I24,Conceptos!$A:$A,0)-1,0)</f>
        <v>Balance de Potencia - Ventas</v>
      </c>
      <c r="I24" t="s">
        <v>143</v>
      </c>
      <c r="J24" s="4">
        <f>SUMIF(Desviación!$A:$A,'Provisión Mes'!$I24,Desviación!$J:$J)</f>
        <v>0</v>
      </c>
      <c r="K24" s="4">
        <f>ABS(SUMIF(Desviación!$A:$A,'Provisión Mes'!$I24,Desviación!$M:$M))</f>
        <v>0</v>
      </c>
      <c r="L24" s="4">
        <f t="shared" si="0"/>
        <v>0</v>
      </c>
      <c r="M24" s="44">
        <f t="shared" si="1"/>
        <v>0</v>
      </c>
    </row>
    <row r="25" spans="2:24">
      <c r="B25" t="str">
        <f ca="1">OFFSET(Conceptos!$C$1,MATCH(C25,Conceptos!$A:$A,0)-1,0)</f>
        <v>Balance de Potencia - Ventas</v>
      </c>
      <c r="C25" t="s">
        <v>144</v>
      </c>
      <c r="D25" s="4">
        <f>SUMIF(Provision!$A:$A,'Provisión Mes'!$C25,Provision!$I:$I)</f>
        <v>0</v>
      </c>
      <c r="H25" t="str">
        <f ca="1">OFFSET(Conceptos!$C$1,MATCH(I25,Conceptos!$A:$A,0)-1,0)</f>
        <v>Balance de Potencia - Ventas</v>
      </c>
      <c r="I25" t="s">
        <v>144</v>
      </c>
      <c r="J25" s="4">
        <f>SUMIF(Desviación!$A:$A,'Provisión Mes'!$I25,Desviación!$J:$J)</f>
        <v>0</v>
      </c>
      <c r="K25" s="4">
        <f>ABS(SUMIF(Desviación!$A:$A,'Provisión Mes'!$I25,Desviación!$M:$M))</f>
        <v>0</v>
      </c>
      <c r="L25" s="4">
        <f t="shared" si="0"/>
        <v>0</v>
      </c>
      <c r="M25" s="44">
        <f t="shared" si="1"/>
        <v>0</v>
      </c>
    </row>
    <row r="26" spans="2:24">
      <c r="B26" t="str">
        <f ca="1">OFFSET(Conceptos!$C$1,MATCH(C26,Conceptos!$A:$A,0)-1,0)</f>
        <v>Ventas PPA Energía</v>
      </c>
      <c r="C26" t="s">
        <v>145</v>
      </c>
      <c r="D26" s="4">
        <f>SUMIF(Provision!$A:$A,'Provisión Mes'!$C26,Provision!$I:$I)</f>
        <v>2130000000</v>
      </c>
      <c r="H26" t="str">
        <f ca="1">OFFSET(Conceptos!$C$1,MATCH(I26,Conceptos!$A:$A,0)-1,0)</f>
        <v>Ventas PPA Energía</v>
      </c>
      <c r="I26" t="s">
        <v>145</v>
      </c>
      <c r="J26" s="4">
        <f>SUMIF(Desviación!$A:$A,'Provisión Mes'!$I26,Desviación!$J:$J)</f>
        <v>2156781542.3864322</v>
      </c>
      <c r="K26" s="4">
        <f>ABS(SUMIF(Desviación!$A:$A,'Provisión Mes'!$I26,Desviación!$M:$M))</f>
        <v>2156781544</v>
      </c>
      <c r="L26" s="4">
        <f t="shared" si="0"/>
        <v>-1.6135678291320801</v>
      </c>
      <c r="M26" s="44">
        <f t="shared" si="1"/>
        <v>0</v>
      </c>
    </row>
    <row r="27" spans="2:24">
      <c r="B27" t="str">
        <f ca="1">OFFSET(Conceptos!$C$1,MATCH(C27,Conceptos!$A:$A,0)-1,0)</f>
        <v>Ventas PPA Energía</v>
      </c>
      <c r="C27" t="s">
        <v>146</v>
      </c>
      <c r="D27" s="4">
        <f>SUMIF(Provision!$A:$A,'Provisión Mes'!$C27,Provision!$I:$I)</f>
        <v>341028204.86339998</v>
      </c>
      <c r="E27" t="s">
        <v>386</v>
      </c>
      <c r="F27" s="69">
        <f>+D27/'Detalle Provisión'!A21</f>
        <v>407572.57999999996</v>
      </c>
      <c r="H27" t="str">
        <f ca="1">OFFSET(Conceptos!$C$1,MATCH(I27,Conceptos!$A:$A,0)-1,0)</f>
        <v>Ventas PPA Energía</v>
      </c>
      <c r="I27" t="s">
        <v>146</v>
      </c>
      <c r="J27" s="4">
        <f>SUMIF(Desviación!$A:$A,'Provisión Mes'!$I27,Desviación!$J:$J)</f>
        <v>0</v>
      </c>
      <c r="K27" s="4">
        <f>ABS(SUMIF(Desviación!$A:$A,'Provisión Mes'!$I27,Desviación!$M:$M))</f>
        <v>0</v>
      </c>
      <c r="L27" s="4">
        <f t="shared" si="0"/>
        <v>0</v>
      </c>
      <c r="M27" s="44">
        <f t="shared" si="1"/>
        <v>0</v>
      </c>
    </row>
    <row r="28" spans="2:24">
      <c r="B28" t="str">
        <f ca="1">OFFSET(Conceptos!$C$1,MATCH(C28,Conceptos!$A:$A,0)-1,0)</f>
        <v>Compras Energía (Hedge)</v>
      </c>
      <c r="C28" t="s">
        <v>147</v>
      </c>
      <c r="D28" s="4">
        <f>SUMIF(Provision!$A:$A,'Provisión Mes'!$C28,Provision!$I:$I)</f>
        <v>0</v>
      </c>
      <c r="H28" t="str">
        <f ca="1">OFFSET(Conceptos!$C$1,MATCH(I28,Conceptos!$A:$A,0)-1,0)</f>
        <v>Compras Energía (Hedge)</v>
      </c>
      <c r="I28" t="s">
        <v>147</v>
      </c>
      <c r="J28" s="4">
        <f>SUMIF(Desviación!$A:$A,'Provisión Mes'!$I28,Desviación!$J:$J)</f>
        <v>0</v>
      </c>
      <c r="K28" s="4">
        <f>ABS(SUMIF(Desviación!$A:$A,'Provisión Mes'!$I28,Desviación!$M:$M))</f>
        <v>0</v>
      </c>
      <c r="L28" s="4">
        <f t="shared" si="0"/>
        <v>0</v>
      </c>
      <c r="M28" s="44">
        <f t="shared" si="1"/>
        <v>0</v>
      </c>
    </row>
    <row r="29" spans="2:24">
      <c r="B29" t="str">
        <f ca="1">OFFSET(Conceptos!$C$1,MATCH(C29,Conceptos!$A:$A,0)-1,0)</f>
        <v>Compras Energía (Hedge)</v>
      </c>
      <c r="C29" t="s">
        <v>148</v>
      </c>
      <c r="D29" s="4">
        <f>SUMIF(Provision!$A:$A,'Provisión Mes'!$C29,Provision!$I:$I)</f>
        <v>0</v>
      </c>
      <c r="H29" t="str">
        <f ca="1">OFFSET(Conceptos!$C$1,MATCH(I29,Conceptos!$A:$A,0)-1,0)</f>
        <v>Compras Energía (Hedge)</v>
      </c>
      <c r="I29" t="s">
        <v>148</v>
      </c>
      <c r="J29" s="4">
        <f>SUMIF(Desviación!$A:$A,'Provisión Mes'!$I29,Desviación!$J:$J)</f>
        <v>0</v>
      </c>
      <c r="K29" s="4">
        <f>ABS(SUMIF(Desviación!$A:$A,'Provisión Mes'!$I29,Desviación!$M:$M))</f>
        <v>0</v>
      </c>
      <c r="L29" s="4">
        <f t="shared" si="0"/>
        <v>0</v>
      </c>
      <c r="M29" s="44">
        <f t="shared" si="1"/>
        <v>0</v>
      </c>
    </row>
    <row r="30" spans="2:24">
      <c r="B30" t="str">
        <f ca="1">OFFSET(Conceptos!$C$1,MATCH(C30,Conceptos!$A:$A,0)-1,0)</f>
        <v>Ventas PPA Energía</v>
      </c>
      <c r="C30" t="s">
        <v>179</v>
      </c>
      <c r="D30" s="4">
        <f>SUMIF(Provision!$A:$A,'Provisión Mes'!$C30,Provision!$I:$I)</f>
        <v>1400000</v>
      </c>
      <c r="H30" t="str">
        <f ca="1">OFFSET(Conceptos!$C$1,MATCH(I30,Conceptos!$A:$A,0)-1,0)</f>
        <v>Ventas PPA Energía</v>
      </c>
      <c r="I30" t="s">
        <v>179</v>
      </c>
      <c r="J30" s="4">
        <f>SUMIF(Desviación!$A:$A,'Provisión Mes'!$I30,Desviación!$J:$J)</f>
        <v>0</v>
      </c>
      <c r="K30" s="4">
        <f>ABS(SUMIF(Desviación!$A:$A,'Provisión Mes'!$I30,Desviación!$M:$M))</f>
        <v>0</v>
      </c>
      <c r="L30" s="4">
        <f t="shared" si="0"/>
        <v>0</v>
      </c>
      <c r="M30" s="44">
        <f t="shared" si="1"/>
        <v>0</v>
      </c>
    </row>
    <row r="31" spans="2:24">
      <c r="B31" t="str">
        <f ca="1">OFFSET(Conceptos!$C$1,MATCH(C31,Conceptos!$A:$A,0)-1,0)</f>
        <v>Ventas PPA Energía</v>
      </c>
      <c r="C31" t="s">
        <v>150</v>
      </c>
      <c r="D31" s="4">
        <f>SUMIF(Provision!$A:$A,'Provisión Mes'!$C31,Provision!$I:$I)</f>
        <v>0</v>
      </c>
      <c r="H31" t="str">
        <f ca="1">OFFSET(Conceptos!$C$1,MATCH(I31,Conceptos!$A:$A,0)-1,0)</f>
        <v>Ventas PPA Energía</v>
      </c>
      <c r="I31" t="s">
        <v>150</v>
      </c>
      <c r="J31" s="4">
        <f>SUMIF(Desviación!$A:$A,'Provisión Mes'!$I31,Desviación!$J:$J)</f>
        <v>0</v>
      </c>
      <c r="K31" s="4">
        <f>ABS(SUMIF(Desviación!$A:$A,'Provisión Mes'!$I31,Desviación!$M:$M))</f>
        <v>0</v>
      </c>
      <c r="L31" s="4">
        <f t="shared" si="0"/>
        <v>0</v>
      </c>
      <c r="M31" s="44">
        <f t="shared" si="1"/>
        <v>0</v>
      </c>
    </row>
    <row r="32" spans="2:24">
      <c r="B32" t="str">
        <f ca="1">OFFSET(Conceptos!$C$1,MATCH(C32,Conceptos!$B:$B,0)-1,0)</f>
        <v>Balance de Potencia - Compras</v>
      </c>
      <c r="C32" t="s">
        <v>151</v>
      </c>
      <c r="D32" s="4">
        <f>SUMIF(Provision!$A:$A,'Provisión Mes'!$C32,Provision!$I:$I)</f>
        <v>-55400000</v>
      </c>
      <c r="H32" t="str">
        <f ca="1">OFFSET(Conceptos!$C$1,MATCH(I32,Conceptos!$B:$B,0)-1,0)</f>
        <v>Balance de Potencia - Compras</v>
      </c>
      <c r="I32" t="s">
        <v>151</v>
      </c>
      <c r="J32" s="4">
        <f>SUMIF(Desviación!$A:$A,'Provisión Mes'!$I32,Desviación!$J:$J)</f>
        <v>-55479951</v>
      </c>
      <c r="K32" s="4">
        <f>-SUMIF(Desviación!$A:$A,'Provisión Mes'!$I32,Desviación!$M:$M)</f>
        <v>-55479951</v>
      </c>
      <c r="L32" s="4">
        <f t="shared" si="0"/>
        <v>0</v>
      </c>
      <c r="M32" s="44">
        <f t="shared" si="1"/>
        <v>-12483407.182139099</v>
      </c>
    </row>
    <row r="33" spans="2:13">
      <c r="B33" t="str">
        <f ca="1">OFFSET(Conceptos!$C$1,MATCH(C33,Conceptos!$B:$B,0)-1,0)</f>
        <v>Balance de Potencia - Ventas</v>
      </c>
      <c r="C33" t="s">
        <v>152</v>
      </c>
      <c r="D33" s="4">
        <f>SUMIF(Provision!$A:$A,'Provisión Mes'!$C33,Provision!$I:$I)</f>
        <v>0</v>
      </c>
      <c r="H33" t="str">
        <f ca="1">OFFSET(Conceptos!$C$1,MATCH(I33,Conceptos!$B:$B,0)-1,0)</f>
        <v>Balance de Potencia - Ventas</v>
      </c>
      <c r="I33" t="s">
        <v>152</v>
      </c>
      <c r="J33" s="4">
        <f>SUMIF(Desviación!$A:$A,'Provisión Mes'!$I33,Desviación!$J:$J)</f>
        <v>0</v>
      </c>
      <c r="K33" s="4">
        <f>-SUMIF(Desviación!$A:$A,'Provisión Mes'!$I33,Desviación!$M:$M)</f>
        <v>0</v>
      </c>
      <c r="L33" s="4">
        <f t="shared" si="0"/>
        <v>0</v>
      </c>
      <c r="M33" s="44">
        <f t="shared" si="1"/>
        <v>0</v>
      </c>
    </row>
    <row r="34" spans="2:13">
      <c r="B34" t="str">
        <f ca="1">OFFSET(Conceptos!$C$1,MATCH(C34,Conceptos!$B:$B,0)-1,0)</f>
        <v>Peajes</v>
      </c>
      <c r="C34" t="s">
        <v>153</v>
      </c>
      <c r="D34" s="4">
        <f>SUMIF(Provision!$A:$A,'Provisión Mes'!$C34,Provision!$I:$I)</f>
        <v>0</v>
      </c>
      <c r="H34" t="str">
        <f ca="1">OFFSET(Conceptos!$C$1,MATCH(I34,Conceptos!$B:$B,0)-1,0)</f>
        <v>Peajes</v>
      </c>
      <c r="I34" t="s">
        <v>153</v>
      </c>
      <c r="J34" s="4">
        <f>SUMIF(Desviación!$A:$A,'Provisión Mes'!$I34,Desviación!$J:$J)</f>
        <v>0</v>
      </c>
      <c r="K34" s="4">
        <f>-SUMIF(Desviación!$A:$A,'Provisión Mes'!$I34,Desviación!$M:$M)</f>
        <v>0</v>
      </c>
      <c r="L34" s="4">
        <f t="shared" si="0"/>
        <v>0</v>
      </c>
      <c r="M34" s="44">
        <f t="shared" si="1"/>
        <v>0</v>
      </c>
    </row>
    <row r="35" spans="2:13">
      <c r="B35" t="str">
        <f ca="1">OFFSET(Conceptos!$C$1,MATCH(C35,Conceptos!$B:$B,0)-1,0)</f>
        <v>Balance Mercado Spot - Ventas</v>
      </c>
      <c r="C35" t="s">
        <v>154</v>
      </c>
      <c r="D35" s="4">
        <f>SUMIF(Provision!$A:$A,'Provisión Mes'!$C35,Provision!$I:$I)</f>
        <v>0</v>
      </c>
      <c r="H35" t="str">
        <f ca="1">OFFSET(Conceptos!$C$1,MATCH(I35,Conceptos!$B:$B,0)-1,0)</f>
        <v>Balance Mercado Spot - Ventas</v>
      </c>
      <c r="I35" t="s">
        <v>154</v>
      </c>
      <c r="J35" s="4">
        <f>SUMIF(Desviación!$A:$A,'Provisión Mes'!$I35,Desviación!$J:$J)</f>
        <v>0</v>
      </c>
      <c r="K35" s="4">
        <f>-SUMIF(Desviación!$A:$A,'Provisión Mes'!$I35,Desviación!$M:$M)</f>
        <v>0</v>
      </c>
      <c r="L35" s="4">
        <f t="shared" si="0"/>
        <v>0</v>
      </c>
      <c r="M35" s="44">
        <f t="shared" si="1"/>
        <v>0</v>
      </c>
    </row>
    <row r="36" spans="2:13">
      <c r="B36" t="str">
        <f ca="1">OFFSET(Conceptos!$C$1,MATCH(C36,Conceptos!$B:$B,0)-1,0)</f>
        <v>Balance Mercado Spot - Compras</v>
      </c>
      <c r="C36" t="s">
        <v>155</v>
      </c>
      <c r="D36" s="4">
        <f>SUMIF(Provision!$A:$A,'Provisión Mes'!$C36,Provision!$I:$I)</f>
        <v>0</v>
      </c>
      <c r="H36" t="str">
        <f ca="1">OFFSET(Conceptos!$C$1,MATCH(I36,Conceptos!$B:$B,0)-1,0)</f>
        <v>Balance Mercado Spot - Compras</v>
      </c>
      <c r="I36" t="s">
        <v>155</v>
      </c>
      <c r="J36" s="4">
        <f>SUMIF(Desviación!$A:$A,'Provisión Mes'!$I36,Desviación!$J:$J)</f>
        <v>0</v>
      </c>
      <c r="K36" s="4">
        <f>-SUMIF(Desviación!$A:$A,'Provisión Mes'!$I36,Desviación!$M:$M)</f>
        <v>0</v>
      </c>
      <c r="L36" s="4">
        <f t="shared" si="0"/>
        <v>0</v>
      </c>
      <c r="M36" s="44">
        <f t="shared" si="1"/>
        <v>0</v>
      </c>
    </row>
    <row r="37" spans="2:13">
      <c r="B37" t="str">
        <f ca="1">OFFSET(Conceptos!$C$1,MATCH(C37,Conceptos!$B:$B,0)-1,0)</f>
        <v>Peajes</v>
      </c>
      <c r="C37" t="s">
        <v>156</v>
      </c>
      <c r="D37" s="4">
        <f>SUMIF(Provision!$A:$A,'Provisión Mes'!$C37,Provision!$I:$I)</f>
        <v>-67000000</v>
      </c>
      <c r="H37" t="str">
        <f ca="1">OFFSET(Conceptos!$C$1,MATCH(I37,Conceptos!$B:$B,0)-1,0)</f>
        <v>Peajes</v>
      </c>
      <c r="I37" t="s">
        <v>156</v>
      </c>
      <c r="J37" s="4">
        <f>SUMIF(Desviación!$A:$A,'Provisión Mes'!$I37,Desviación!$J:$J)</f>
        <v>-68242980</v>
      </c>
      <c r="K37" s="4">
        <f>-SUMIF(Desviación!$A:$A,'Provisión Mes'!$I37,Desviación!$M:$M)</f>
        <v>-72954605</v>
      </c>
      <c r="L37" s="4">
        <f t="shared" si="0"/>
        <v>4711625</v>
      </c>
      <c r="M37" s="44">
        <f t="shared" si="1"/>
        <v>-20712228.791752003</v>
      </c>
    </row>
    <row r="38" spans="2:13">
      <c r="B38" t="str">
        <f ca="1">OFFSET(Conceptos!$C$1,MATCH(C38,Conceptos!$B:$B,0)-1,0)</f>
        <v>Peajes</v>
      </c>
      <c r="C38" t="s">
        <v>157</v>
      </c>
      <c r="D38" s="4">
        <f>SUMIF(Provision!$A:$A,'Provisión Mes'!$C38,Provision!$I:$I)</f>
        <v>0</v>
      </c>
      <c r="H38" t="str">
        <f ca="1">OFFSET(Conceptos!$C$1,MATCH(I38,Conceptos!$B:$B,0)-1,0)</f>
        <v>Peajes</v>
      </c>
      <c r="I38" t="s">
        <v>157</v>
      </c>
      <c r="J38" s="4">
        <f>SUMIF(Desviación!$A:$A,'Provisión Mes'!$I38,Desviación!$J:$J)</f>
        <v>0</v>
      </c>
      <c r="K38" s="4">
        <f>-SUMIF(Desviación!$A:$A,'Provisión Mes'!$I38,Desviación!$M:$M)</f>
        <v>0</v>
      </c>
      <c r="L38" s="4">
        <f t="shared" si="0"/>
        <v>0</v>
      </c>
      <c r="M38" s="44">
        <f t="shared" si="1"/>
        <v>0</v>
      </c>
    </row>
    <row r="39" spans="2:13">
      <c r="B39" t="str">
        <f ca="1">OFFSET(Conceptos!$C$1,MATCH(C39,Conceptos!$B:$B,0)-1,0)</f>
        <v>Peajes</v>
      </c>
      <c r="C39" t="s">
        <v>158</v>
      </c>
      <c r="D39" s="4">
        <f>SUMIF(Provision!$A:$A,'Provisión Mes'!$C39,Provision!$I:$I)</f>
        <v>0</v>
      </c>
      <c r="H39" t="str">
        <f ca="1">OFFSET(Conceptos!$C$1,MATCH(I39,Conceptos!$B:$B,0)-1,0)</f>
        <v>Peajes</v>
      </c>
      <c r="I39" t="s">
        <v>158</v>
      </c>
      <c r="J39" s="4">
        <f>SUMIF(Desviación!$A:$A,'Provisión Mes'!$I39,Desviación!$J:$J)</f>
        <v>0</v>
      </c>
      <c r="K39" s="4">
        <f>-SUMIF(Desviación!$A:$A,'Provisión Mes'!$I39,Desviación!$M:$M)</f>
        <v>0</v>
      </c>
      <c r="L39" s="4">
        <f t="shared" si="0"/>
        <v>0</v>
      </c>
      <c r="M39" s="44">
        <f t="shared" si="1"/>
        <v>0</v>
      </c>
    </row>
    <row r="40" spans="2:13">
      <c r="B40" t="str">
        <f ca="1">OFFSET(Conceptos!$C$1,MATCH(C40,Conceptos!$B:$B,0)-1,0)</f>
        <v>Peajes</v>
      </c>
      <c r="C40" t="s">
        <v>159</v>
      </c>
      <c r="D40" s="4">
        <f>SUMIF(Provision!$A:$A,'Provisión Mes'!$C40,Provision!$I:$I)</f>
        <v>0</v>
      </c>
      <c r="H40" t="str">
        <f ca="1">OFFSET(Conceptos!$C$1,MATCH(I40,Conceptos!$B:$B,0)-1,0)</f>
        <v>Peajes</v>
      </c>
      <c r="I40" t="s">
        <v>159</v>
      </c>
      <c r="J40" s="4">
        <f>SUMIF(Desviación!$A:$A,'Provisión Mes'!$I40,Desviación!$J:$J)</f>
        <v>0</v>
      </c>
      <c r="K40" s="4">
        <f>-SUMIF(Desviación!$A:$A,'Provisión Mes'!$I40,Desviación!$M:$M)</f>
        <v>0</v>
      </c>
      <c r="L40" s="4">
        <f t="shared" si="0"/>
        <v>0</v>
      </c>
      <c r="M40" s="44">
        <f t="shared" si="1"/>
        <v>0</v>
      </c>
    </row>
    <row r="41" spans="2:13">
      <c r="B41" t="str">
        <f ca="1">OFFSET(Conceptos!$C$1,MATCH(C41,Conceptos!$B:$B,0)-1,0)</f>
        <v>Peajes</v>
      </c>
      <c r="C41" t="s">
        <v>160</v>
      </c>
      <c r="D41" s="4">
        <f>SUMIF(Provision!$A:$A,'Provisión Mes'!$C41,Provision!$I:$I)</f>
        <v>0</v>
      </c>
      <c r="H41" t="str">
        <f ca="1">OFFSET(Conceptos!$C$1,MATCH(I41,Conceptos!$B:$B,0)-1,0)</f>
        <v>Peajes</v>
      </c>
      <c r="I41" t="s">
        <v>160</v>
      </c>
      <c r="J41" s="4">
        <f>SUMIF(Desviación!$A:$A,'Provisión Mes'!$I41,Desviación!$J:$J)</f>
        <v>0</v>
      </c>
      <c r="K41" s="4">
        <f>-SUMIF(Desviación!$A:$A,'Provisión Mes'!$I41,Desviación!$M:$M)</f>
        <v>0</v>
      </c>
      <c r="L41" s="4">
        <f t="shared" si="0"/>
        <v>0</v>
      </c>
      <c r="M41" s="44">
        <f t="shared" si="1"/>
        <v>0</v>
      </c>
    </row>
    <row r="42" spans="2:13">
      <c r="B42" t="str">
        <f ca="1">OFFSET(Conceptos!$C$1,MATCH(C42,Conceptos!$B:$B,0)-1,0)</f>
        <v>Servicio Complementarios</v>
      </c>
      <c r="C42" t="s">
        <v>161</v>
      </c>
      <c r="D42" s="4">
        <f>SUMIF(Provision!$A:$A,'Provisión Mes'!$C42,Provision!$I:$I)</f>
        <v>0</v>
      </c>
      <c r="H42" t="str">
        <f ca="1">OFFSET(Conceptos!$C$1,MATCH(I42,Conceptos!$B:$B,0)-1,0)</f>
        <v>Servicio Complementarios</v>
      </c>
      <c r="I42" t="s">
        <v>161</v>
      </c>
      <c r="J42" s="4">
        <f>SUMIF(Desviación!$A:$A,'Provisión Mes'!$I42,Desviación!$J:$J)</f>
        <v>-123867</v>
      </c>
      <c r="K42" s="4">
        <f>-SUMIF(Desviación!$A:$A,'Provisión Mes'!$I42,Desviación!$M:$M)</f>
        <v>0</v>
      </c>
      <c r="L42" s="4">
        <f t="shared" si="0"/>
        <v>-123867</v>
      </c>
      <c r="M42" s="44">
        <f t="shared" si="1"/>
        <v>-227653.13144800067</v>
      </c>
    </row>
    <row r="43" spans="2:13" s="227" customFormat="1">
      <c r="B43" s="227" t="str">
        <f ca="1">OFFSET(Conceptos!$C$1,MATCH(C43,Conceptos!$B:$B,0)-1,0)</f>
        <v>Servicio Complementarios</v>
      </c>
      <c r="C43" s="227" t="s">
        <v>360</v>
      </c>
      <c r="D43" s="228">
        <f>SUMIF(Provision!$A:$A,'Provisión Mes'!$C43,Provision!$I:$I)</f>
        <v>-110000000</v>
      </c>
      <c r="J43" s="228"/>
      <c r="K43" s="228"/>
      <c r="L43" s="228"/>
      <c r="M43" s="44"/>
    </row>
    <row r="44" spans="2:13">
      <c r="B44" t="str">
        <f ca="1">OFFSET(Conceptos!$C$1,MATCH(C44,Conceptos!$B:$B,0)-1,0)</f>
        <v>Peajes</v>
      </c>
      <c r="C44" t="s">
        <v>162</v>
      </c>
      <c r="D44" s="4">
        <f>SUMIF(Provision!$A:$A,'Provisión Mes'!$C44,Provision!$I:$I)</f>
        <v>0</v>
      </c>
      <c r="H44" t="str">
        <f ca="1">OFFSET(Conceptos!$C$1,MATCH(I44,Conceptos!$B:$B,0)-1,0)</f>
        <v>Peajes</v>
      </c>
      <c r="I44" t="s">
        <v>162</v>
      </c>
      <c r="J44" s="4">
        <f>SUMIF(Desviación!$A:$A,'Provisión Mes'!$I44,Desviación!$J:$J)</f>
        <v>0</v>
      </c>
      <c r="K44" s="4">
        <f>-SUMIF(Desviación!$A:$A,'Provisión Mes'!$I44,Desviación!$M:$M)</f>
        <v>0</v>
      </c>
      <c r="L44" s="4">
        <f t="shared" si="0"/>
        <v>0</v>
      </c>
      <c r="M44" s="44">
        <f t="shared" si="1"/>
        <v>0</v>
      </c>
    </row>
    <row r="45" spans="2:13">
      <c r="B45" t="str">
        <f ca="1">OFFSET(Conceptos!$C$1,MATCH(C45,Conceptos!$B:$B,0)-1,0)</f>
        <v>Peajes</v>
      </c>
      <c r="C45" t="s">
        <v>163</v>
      </c>
      <c r="D45" s="4">
        <f>SUMIF(Provision!$A:$A,'Provisión Mes'!$C45,Provision!$I:$I)</f>
        <v>0</v>
      </c>
      <c r="H45" t="str">
        <f ca="1">OFFSET(Conceptos!$C$1,MATCH(I45,Conceptos!$B:$B,0)-1,0)</f>
        <v>Peajes</v>
      </c>
      <c r="I45" t="s">
        <v>163</v>
      </c>
      <c r="J45" s="4">
        <f>SUMIF(Desviación!$A:$A,'Provisión Mes'!$I45,Desviación!$J:$J)</f>
        <v>0</v>
      </c>
      <c r="K45" s="4">
        <f>-SUMIF(Desviación!$A:$A,'Provisión Mes'!$I45,Desviación!$M:$M)</f>
        <v>0</v>
      </c>
      <c r="L45" s="4">
        <f t="shared" si="0"/>
        <v>0</v>
      </c>
      <c r="M45" s="44">
        <f t="shared" si="1"/>
        <v>0</v>
      </c>
    </row>
    <row r="46" spans="2:13">
      <c r="B46" t="str">
        <f ca="1">OFFSET(Conceptos!$C$1,MATCH(C46,Conceptos!$B:$B,0)-1,0)</f>
        <v>Peajes</v>
      </c>
      <c r="C46" t="s">
        <v>164</v>
      </c>
      <c r="D46" s="4">
        <f>SUMIF(Provision!$A:$A,'Provisión Mes'!$C46,Provision!$I:$I)</f>
        <v>0</v>
      </c>
      <c r="H46" t="str">
        <f ca="1">OFFSET(Conceptos!$C$1,MATCH(I46,Conceptos!$B:$B,0)-1,0)</f>
        <v>Peajes</v>
      </c>
      <c r="I46" t="s">
        <v>164</v>
      </c>
      <c r="J46" s="4">
        <f>SUMIF(Desviación!$A:$A,'Provisión Mes'!$I46,Desviación!$J:$J)</f>
        <v>0</v>
      </c>
      <c r="K46" s="4">
        <f>-SUMIF(Desviación!$A:$A,'Provisión Mes'!$I46,Desviación!$M:$M)</f>
        <v>0</v>
      </c>
      <c r="L46" s="4">
        <f t="shared" si="0"/>
        <v>0</v>
      </c>
      <c r="M46" s="44">
        <f t="shared" si="1"/>
        <v>0</v>
      </c>
    </row>
    <row r="47" spans="2:13">
      <c r="B47" t="str">
        <f ca="1">OFFSET(Conceptos!$C$1,MATCH(C47,Conceptos!$B:$B,0)-1,0)</f>
        <v>Peajes</v>
      </c>
      <c r="C47" t="s">
        <v>165</v>
      </c>
      <c r="D47" s="4">
        <f>SUMIF(Provision!$A:$A,'Provisión Mes'!$C47,Provision!$I:$I)</f>
        <v>0</v>
      </c>
      <c r="H47" t="str">
        <f ca="1">OFFSET(Conceptos!$C$1,MATCH(I47,Conceptos!$B:$B,0)-1,0)</f>
        <v>Peajes</v>
      </c>
      <c r="I47" t="s">
        <v>165</v>
      </c>
      <c r="J47" s="4">
        <f>SUMIF(Desviación!$A:$A,'Provisión Mes'!$I47,Desviación!$J:$J)</f>
        <v>0</v>
      </c>
      <c r="K47" s="4">
        <f>-SUMIF(Desviación!$A:$A,'Provisión Mes'!$I47,Desviación!$M:$M)</f>
        <v>0</v>
      </c>
      <c r="L47" s="4">
        <f t="shared" si="0"/>
        <v>0</v>
      </c>
      <c r="M47" s="44">
        <f t="shared" si="1"/>
        <v>0</v>
      </c>
    </row>
    <row r="48" spans="2:13">
      <c r="B48" t="str">
        <f ca="1">OFFSET(Conceptos!$C$1,MATCH(C48,Conceptos!$B:$B,0)-1,0)</f>
        <v>Peajes</v>
      </c>
      <c r="C48" t="s">
        <v>166</v>
      </c>
      <c r="D48" s="4">
        <f>SUMIF(Provision!$A:$A,'Provisión Mes'!$C48,Provision!$I:$I)</f>
        <v>0</v>
      </c>
      <c r="H48" t="str">
        <f ca="1">OFFSET(Conceptos!$C$1,MATCH(I48,Conceptos!$B:$B,0)-1,0)</f>
        <v>Peajes</v>
      </c>
      <c r="I48" t="s">
        <v>166</v>
      </c>
      <c r="J48" s="4">
        <f>SUMIF(Desviación!$A:$A,'Provisión Mes'!$I48,Desviación!$J:$J)</f>
        <v>0</v>
      </c>
      <c r="K48" s="4">
        <f>-SUMIF(Desviación!$A:$A,'Provisión Mes'!$I48,Desviación!$M:$M)</f>
        <v>0</v>
      </c>
      <c r="L48" s="4">
        <f t="shared" si="0"/>
        <v>0</v>
      </c>
      <c r="M48" s="44">
        <f t="shared" si="1"/>
        <v>0</v>
      </c>
    </row>
    <row r="49" spans="2:13">
      <c r="B49" t="str">
        <f ca="1">OFFSET(Conceptos!$C$1,MATCH(C49,Conceptos!$B:$B,0)-1,0)</f>
        <v>Peajes</v>
      </c>
      <c r="C49" t="s">
        <v>167</v>
      </c>
      <c r="D49" s="4">
        <f>SUMIF(Provision!$A:$A,'Provisión Mes'!$C49,Provision!$I:$I)</f>
        <v>0</v>
      </c>
      <c r="H49" t="str">
        <f ca="1">OFFSET(Conceptos!$C$1,MATCH(I49,Conceptos!$B:$B,0)-1,0)</f>
        <v>Peajes</v>
      </c>
      <c r="I49" t="s">
        <v>167</v>
      </c>
      <c r="J49" s="4">
        <f>SUMIF(Desviación!$A:$A,'Provisión Mes'!$I49,Desviación!$J:$J)</f>
        <v>0</v>
      </c>
      <c r="K49" s="4">
        <f>-SUMIF(Desviación!$A:$A,'Provisión Mes'!$I49,Desviación!$M:$M)</f>
        <v>0</v>
      </c>
      <c r="L49" s="4">
        <f t="shared" si="0"/>
        <v>0</v>
      </c>
      <c r="M49" s="44">
        <f t="shared" si="1"/>
        <v>0</v>
      </c>
    </row>
    <row r="50" spans="2:13">
      <c r="B50" t="str">
        <f ca="1">OFFSET(Conceptos!$C$1,MATCH(C50,Conceptos!$B:$B,0)-1,0)</f>
        <v>Balance Mercado Spot - Compras</v>
      </c>
      <c r="C50" t="s">
        <v>168</v>
      </c>
      <c r="D50" s="4">
        <f>SUMIF(Provision!$A:$A,'Provisión Mes'!$C50,Provision!$I:$I)</f>
        <v>0</v>
      </c>
      <c r="H50" t="str">
        <f ca="1">OFFSET(Conceptos!$C$1,MATCH(I50,Conceptos!$B:$B,0)-1,0)</f>
        <v>Balance Mercado Spot - Compras</v>
      </c>
      <c r="I50" t="s">
        <v>168</v>
      </c>
      <c r="J50" s="4">
        <f>SUMIF(Desviación!$A:$A,'Provisión Mes'!$I50,Desviación!$J:$J)</f>
        <v>0</v>
      </c>
      <c r="K50" s="4">
        <f>-SUMIF(Desviación!$A:$A,'Provisión Mes'!$I50,Desviación!$M:$M)</f>
        <v>0</v>
      </c>
      <c r="L50" s="4">
        <f t="shared" si="0"/>
        <v>0</v>
      </c>
      <c r="M50" s="44">
        <f t="shared" si="1"/>
        <v>-4707086.0034359917</v>
      </c>
    </row>
    <row r="51" spans="2:13">
      <c r="B51" t="str">
        <f ca="1">OFFSET(Conceptos!$C$1,MATCH(C51,Conceptos!$B:$B,0)-1,0)</f>
        <v>Balance de Potencia - Ventas</v>
      </c>
      <c r="C51" t="s">
        <v>169</v>
      </c>
      <c r="D51" s="4">
        <f>SUMIF(Provision!$A:$A,'Provisión Mes'!$C51,Provision!$I:$I)</f>
        <v>0</v>
      </c>
      <c r="H51" t="str">
        <f ca="1">OFFSET(Conceptos!$C$1,MATCH(I51,Conceptos!$B:$B,0)-1,0)</f>
        <v>Balance de Potencia - Ventas</v>
      </c>
      <c r="I51" t="s">
        <v>169</v>
      </c>
      <c r="J51" s="4">
        <f>SUMIF(Desviación!$A:$A,'Provisión Mes'!$I51,Desviación!$J:$J)</f>
        <v>0</v>
      </c>
      <c r="K51" s="4">
        <f>-SUMIF(Desviación!$A:$A,'Provisión Mes'!$I51,Desviación!$M:$M)</f>
        <v>0</v>
      </c>
      <c r="L51" s="4">
        <f t="shared" si="0"/>
        <v>0</v>
      </c>
      <c r="M51" s="44">
        <f t="shared" si="1"/>
        <v>0</v>
      </c>
    </row>
    <row r="52" spans="2:13">
      <c r="B52" t="str">
        <f ca="1">OFFSET(Conceptos!$C$1,MATCH(C52,Conceptos!$B:$B,0)-1,0)</f>
        <v>Balance de Potencia - Ventas</v>
      </c>
      <c r="C52" t="s">
        <v>170</v>
      </c>
      <c r="D52" s="4">
        <f>SUMIF(Provision!$A:$A,'Provisión Mes'!$C52,Provision!$I:$I)</f>
        <v>0</v>
      </c>
      <c r="H52" t="str">
        <f ca="1">OFFSET(Conceptos!$C$1,MATCH(I52,Conceptos!$B:$B,0)-1,0)</f>
        <v>Balance de Potencia - Ventas</v>
      </c>
      <c r="I52" t="s">
        <v>170</v>
      </c>
      <c r="J52" s="4">
        <f>SUMIF(Desviación!$A:$A,'Provisión Mes'!$I52,Desviación!$J:$J)</f>
        <v>0</v>
      </c>
      <c r="K52" s="4">
        <f>-SUMIF(Desviación!$A:$A,'Provisión Mes'!$I52,Desviación!$M:$M)</f>
        <v>0</v>
      </c>
      <c r="L52" s="4">
        <f t="shared" si="0"/>
        <v>0</v>
      </c>
      <c r="M52" s="44">
        <f t="shared" si="1"/>
        <v>0</v>
      </c>
    </row>
    <row r="53" spans="2:13">
      <c r="B53" t="str">
        <f ca="1">OFFSET(Conceptos!$C$1,MATCH(C53,Conceptos!$B:$B,0)-1,0)</f>
        <v>Balance de Potencia - Ventas</v>
      </c>
      <c r="C53" t="s">
        <v>171</v>
      </c>
      <c r="D53" s="4">
        <f>SUMIF(Provision!$A:$A,'Provisión Mes'!$C53,Provision!$I:$I)</f>
        <v>0</v>
      </c>
      <c r="H53" t="str">
        <f ca="1">OFFSET(Conceptos!$C$1,MATCH(I53,Conceptos!$B:$B,0)-1,0)</f>
        <v>Balance de Potencia - Ventas</v>
      </c>
      <c r="I53" t="s">
        <v>171</v>
      </c>
      <c r="J53" s="4">
        <f>SUMIF(Desviación!$A:$A,'Provisión Mes'!$I53,Desviación!$J:$J)</f>
        <v>0</v>
      </c>
      <c r="K53" s="4">
        <f>-SUMIF(Desviación!$A:$A,'Provisión Mes'!$I53,Desviación!$M:$M)</f>
        <v>0</v>
      </c>
      <c r="L53" s="4">
        <f t="shared" si="0"/>
        <v>0</v>
      </c>
      <c r="M53" s="44">
        <f t="shared" si="1"/>
        <v>0</v>
      </c>
    </row>
    <row r="54" spans="2:13">
      <c r="B54" t="str">
        <f ca="1">OFFSET(Conceptos!$C$1,MATCH(C54,Conceptos!$B:$B,0)-1,0)</f>
        <v>Balance de Potencia - Ventas</v>
      </c>
      <c r="C54" t="s">
        <v>172</v>
      </c>
      <c r="D54" s="4">
        <f>SUMIF(Provision!$A:$A,'Provisión Mes'!$C54,Provision!$I:$I)</f>
        <v>0</v>
      </c>
      <c r="H54" t="str">
        <f ca="1">OFFSET(Conceptos!$C$1,MATCH(I54,Conceptos!$B:$B,0)-1,0)</f>
        <v>Balance de Potencia - Ventas</v>
      </c>
      <c r="I54" t="s">
        <v>172</v>
      </c>
      <c r="J54" s="4">
        <f>SUMIF(Desviación!$A:$A,'Provisión Mes'!$I54,Desviación!$J:$J)</f>
        <v>0</v>
      </c>
      <c r="K54" s="4">
        <f>-SUMIF(Desviación!$A:$A,'Provisión Mes'!$I54,Desviación!$M:$M)</f>
        <v>0</v>
      </c>
      <c r="L54" s="4">
        <f t="shared" si="0"/>
        <v>0</v>
      </c>
      <c r="M54" s="44">
        <f t="shared" si="1"/>
        <v>0</v>
      </c>
    </row>
    <row r="55" spans="2:13">
      <c r="B55" t="str">
        <f ca="1">OFFSET(Conceptos!$C$1,MATCH(C55,Conceptos!$B:$B,0)-1,0)</f>
        <v>Ventas PPA Energía</v>
      </c>
      <c r="C55" t="s">
        <v>173</v>
      </c>
      <c r="D55" s="4">
        <f>SUMIF(Provision!$A:$A,'Provisión Mes'!$C55,Provision!$I:$I)</f>
        <v>0</v>
      </c>
      <c r="H55" t="str">
        <f ca="1">OFFSET(Conceptos!$C$1,MATCH(I55,Conceptos!$B:$B,0)-1,0)</f>
        <v>Ventas PPA Energía</v>
      </c>
      <c r="I55" t="s">
        <v>173</v>
      </c>
      <c r="J55" s="4">
        <f>SUMIF(Desviación!$A:$A,'Provisión Mes'!$I55,Desviación!$J:$J)</f>
        <v>0</v>
      </c>
      <c r="K55" s="4">
        <f>-SUMIF(Desviación!$A:$A,'Provisión Mes'!$I55,Desviación!$M:$M)</f>
        <v>0</v>
      </c>
      <c r="L55" s="4">
        <f t="shared" si="0"/>
        <v>0</v>
      </c>
      <c r="M55" s="44">
        <f t="shared" si="1"/>
        <v>0</v>
      </c>
    </row>
    <row r="56" spans="2:13">
      <c r="B56" t="str">
        <f ca="1">OFFSET(Conceptos!$C$1,MATCH(C56,Conceptos!$B:$B,0)-1,0)</f>
        <v>Ventas PPA Energía</v>
      </c>
      <c r="C56" t="s">
        <v>174</v>
      </c>
      <c r="D56" s="4">
        <f>SUMIF(Provision!$A:$A,'Provisión Mes'!$C56,Provision!$I:$I)</f>
        <v>0</v>
      </c>
      <c r="E56" s="66" t="s">
        <v>227</v>
      </c>
      <c r="F56" s="66" t="s">
        <v>214</v>
      </c>
      <c r="G56" s="66" t="s">
        <v>229</v>
      </c>
      <c r="H56" t="str">
        <f ca="1">OFFSET(Conceptos!$C$1,MATCH(I56,Conceptos!$B:$B,0)-1,0)</f>
        <v>Ventas PPA Energía</v>
      </c>
      <c r="I56" t="s">
        <v>174</v>
      </c>
      <c r="J56" s="4">
        <f>SUMIF(Desviación!$A:$A,'Provisión Mes'!$I56,Desviación!$J:$J)</f>
        <v>0</v>
      </c>
      <c r="K56" s="4">
        <f>-SUMIF(Desviación!$A:$A,'Provisión Mes'!$I56,Desviación!$M:$M)</f>
        <v>0</v>
      </c>
      <c r="L56" s="4">
        <f t="shared" si="0"/>
        <v>0</v>
      </c>
      <c r="M56" s="44">
        <f t="shared" si="1"/>
        <v>0</v>
      </c>
    </row>
    <row r="57" spans="2:13">
      <c r="B57" t="str">
        <f ca="1">OFFSET(Conceptos!$C$1,MATCH(C57,Conceptos!$B:$B,0)-1,0)</f>
        <v>Compras Energía (Hedge)</v>
      </c>
      <c r="C57" t="s">
        <v>175</v>
      </c>
      <c r="D57" s="4">
        <f>SUMIF(Provision!$A:$A,'Provisión Mes'!$C57,Provision!$I:$I)</f>
        <v>0</v>
      </c>
      <c r="E57" s="47" t="s">
        <v>227</v>
      </c>
      <c r="F57" s="47" t="s">
        <v>214</v>
      </c>
      <c r="G57" s="47" t="s">
        <v>229</v>
      </c>
      <c r="H57" t="str">
        <f ca="1">OFFSET(Conceptos!$C$1,MATCH(I57,Conceptos!$B:$B,0)-1,0)</f>
        <v>Compras Energía (Hedge)</v>
      </c>
      <c r="I57" t="s">
        <v>175</v>
      </c>
      <c r="J57" s="4">
        <f>SUMIF(Desviación!$A:$A,'Provisión Mes'!$I57,Desviación!$J:$J)</f>
        <v>0</v>
      </c>
      <c r="K57" s="4">
        <f>-SUMIF(Desviación!$A:$A,'Provisión Mes'!$I57,Desviación!$M:$M)</f>
        <v>0</v>
      </c>
      <c r="L57" s="4">
        <f t="shared" si="0"/>
        <v>0</v>
      </c>
      <c r="M57" s="44">
        <f t="shared" si="1"/>
        <v>0</v>
      </c>
    </row>
    <row r="58" spans="2:13">
      <c r="B58" s="55" t="str">
        <f ca="1">OFFSET(Conceptos!$C$1,MATCH(C58,Conceptos!$B:$B,0)-1,0)</f>
        <v>Costo Intercompañía</v>
      </c>
      <c r="C58" s="55" t="s">
        <v>176</v>
      </c>
      <c r="D58" s="10">
        <f>SUMIF(Provision!$A:$A,'Provisión Mes'!$C58,Provision!$I:$I)</f>
        <v>-3403482503.5696325</v>
      </c>
      <c r="E58" s="184">
        <f>'Detalle Provisión'!D43</f>
        <v>-480171981.56456125</v>
      </c>
      <c r="F58" s="184">
        <f>'Detalle Provisión'!D44</f>
        <v>-989787986.72365201</v>
      </c>
      <c r="G58" s="184">
        <f>'Detalle Provisión'!D45</f>
        <v>-1933522535.281419</v>
      </c>
      <c r="H58" s="55" t="str">
        <f ca="1">OFFSET(Conceptos!$C$1,MATCH(I58,Conceptos!$B:$B,0)-1,0)</f>
        <v>Costo Intercompañía</v>
      </c>
      <c r="I58" t="s">
        <v>176</v>
      </c>
      <c r="J58" s="4">
        <f>SUMIF(Desviación!$A:$A,'Provisión Mes'!$I58,Desviación!$J:$J)</f>
        <v>0</v>
      </c>
      <c r="K58" s="4">
        <f>-SUMIF(Desviación!$A:$A,'Provisión Mes'!$I58,Desviación!$M:$M)</f>
        <v>-3454786954</v>
      </c>
      <c r="L58" s="4">
        <f t="shared" si="0"/>
        <v>3454786954</v>
      </c>
      <c r="M58" s="44">
        <f t="shared" si="1"/>
        <v>0</v>
      </c>
    </row>
    <row r="59" spans="2:13">
      <c r="B59" t="str">
        <f ca="1">OFFSET(Conceptos!$C$1,MATCH(C59,Conceptos!$B:$B,0)-1,0)</f>
        <v>Compras Energía (Hedge)</v>
      </c>
      <c r="C59" t="s">
        <v>177</v>
      </c>
      <c r="D59" s="4">
        <f>SUMIF(Provision!$A:$A,'Provisión Mes'!$C59,Provision!$I:$I)</f>
        <v>0</v>
      </c>
      <c r="H59" t="str">
        <f ca="1">OFFSET(Conceptos!$C$1,MATCH(I59,Conceptos!$B:$B,0)-1,0)</f>
        <v>Compras Energía (Hedge)</v>
      </c>
      <c r="I59" t="s">
        <v>177</v>
      </c>
      <c r="J59" s="4">
        <f>SUMIF(Desviación!$A:$A,'Provisión Mes'!$I59,Desviación!$J:$J)</f>
        <v>0</v>
      </c>
      <c r="K59" s="4">
        <f>-SUMIF(Desviación!$A:$A,'Provisión Mes'!$I59,Desviación!$M:$M)</f>
        <v>0</v>
      </c>
      <c r="L59" s="4">
        <f t="shared" si="0"/>
        <v>0</v>
      </c>
      <c r="M59" s="44">
        <f t="shared" si="1"/>
        <v>0</v>
      </c>
    </row>
    <row r="60" spans="2:13">
      <c r="B60" t="str">
        <f ca="1">OFFSET(Conceptos!$C$1,MATCH(C60,Conceptos!$B:$B,0)-1,0)</f>
        <v>Ventas PPA Energía</v>
      </c>
      <c r="C60" t="s">
        <v>178</v>
      </c>
      <c r="D60" s="4">
        <f>SUMIF(Provision!$A:$A,'Provisión Mes'!$C60,Provision!$I:$I)</f>
        <v>0</v>
      </c>
      <c r="H60" t="str">
        <f ca="1">OFFSET(Conceptos!$C$1,MATCH(I60,Conceptos!$B:$B,0)-1,0)</f>
        <v>Ventas PPA Energía</v>
      </c>
      <c r="I60" t="s">
        <v>178</v>
      </c>
      <c r="J60" s="4">
        <f>SUMIF(Desviación!$A:$A,'Provisión Mes'!$I60,Desviación!$J:$J)</f>
        <v>0</v>
      </c>
      <c r="K60" s="4">
        <f>-SUMIF(Desviación!$A:$A,'Provisión Mes'!$I60,Desviación!$M:$M)</f>
        <v>0</v>
      </c>
      <c r="L60" s="4">
        <f t="shared" si="0"/>
        <v>0</v>
      </c>
      <c r="M60" s="44">
        <f t="shared" si="1"/>
        <v>0</v>
      </c>
    </row>
    <row r="61" spans="2:13">
      <c r="B61" t="str">
        <f ca="1">OFFSET(Conceptos!$C$1,MATCH(C61,Conceptos!$B:$B,0)-1,0)</f>
        <v>Ventas PPA Energía</v>
      </c>
      <c r="C61" t="s">
        <v>180</v>
      </c>
      <c r="D61" s="4">
        <f>SUMIF(Provision!$A:$A,'Provisión Mes'!$C61,Provision!$I:$I)</f>
        <v>0</v>
      </c>
      <c r="H61" t="str">
        <f ca="1">OFFSET(Conceptos!$C$1,MATCH(I61,Conceptos!$B:$B,0)-1,0)</f>
        <v>Ventas PPA Energía</v>
      </c>
      <c r="I61" t="s">
        <v>180</v>
      </c>
      <c r="J61" s="4">
        <f>SUMIF(Desviación!$A:$A,'Provisión Mes'!$I61,Desviación!$J:$J)</f>
        <v>0</v>
      </c>
      <c r="K61" s="4">
        <f>-SUMIF(Desviación!$A:$A,'Provisión Mes'!$I61,Desviación!$M:$M)</f>
        <v>0</v>
      </c>
      <c r="L61" s="4">
        <f t="shared" si="0"/>
        <v>0</v>
      </c>
      <c r="M61" s="44">
        <f t="shared" si="1"/>
        <v>0</v>
      </c>
    </row>
    <row r="62" spans="2:13">
      <c r="B62" s="55" t="s">
        <v>233</v>
      </c>
      <c r="C62" s="55" t="s">
        <v>232</v>
      </c>
      <c r="D62" s="10">
        <f>SUMIF(Provision!$A:$A,'Provisión Mes'!$C62,Provision!$I:$I)</f>
        <v>39000000</v>
      </c>
      <c r="H62" s="55" t="s">
        <v>233</v>
      </c>
      <c r="I62" s="55" t="s">
        <v>232</v>
      </c>
      <c r="J62" s="4">
        <f>SUMIF(Desviación!$A:$A,'Provisión Mes'!$I62,Desviación!$J:$J)</f>
        <v>0</v>
      </c>
      <c r="K62" s="4">
        <f>-SUMIF(Desviación!$A:$A,'Provisión Mes'!$I62,Desviación!$M:$M)</f>
        <v>0</v>
      </c>
      <c r="L62" s="4">
        <f>J62-K62</f>
        <v>0</v>
      </c>
      <c r="M62" s="44">
        <f t="shared" si="1"/>
        <v>0</v>
      </c>
    </row>
    <row r="63" spans="2:13" s="70" customFormat="1">
      <c r="B63" s="55" t="s">
        <v>184</v>
      </c>
      <c r="C63" s="55" t="s">
        <v>239</v>
      </c>
      <c r="D63" s="10">
        <f>SUMIF(Provision!$A:$A,'Provisión Mes'!$C63,Provision!$I:$I)</f>
        <v>0</v>
      </c>
      <c r="H63" s="55" t="s">
        <v>184</v>
      </c>
      <c r="I63" s="55" t="s">
        <v>239</v>
      </c>
      <c r="J63" s="4">
        <f>SUMIF(Desviación!$A:$A,'Provisión Mes'!$I63,Desviación!$J:$J)</f>
        <v>0</v>
      </c>
      <c r="K63" s="4">
        <f>-SUMIF(Desviación!$A:$A,'Provisión Mes'!$I63,Desviación!$M:$M)</f>
        <v>0</v>
      </c>
      <c r="L63" s="4">
        <f>J63-K63</f>
        <v>0</v>
      </c>
      <c r="M63" s="44">
        <f t="shared" si="1"/>
        <v>0</v>
      </c>
    </row>
    <row r="64" spans="2:13" s="227" customFormat="1">
      <c r="B64" s="59" t="s">
        <v>189</v>
      </c>
      <c r="C64" s="59" t="s">
        <v>441</v>
      </c>
      <c r="D64" s="57">
        <f>SUMIF(Provision!$A:$A,'Provisión Mes'!$C64,Provision!$I:$I)</f>
        <v>260672218.27772</v>
      </c>
      <c r="E64" s="59"/>
      <c r="F64" s="59"/>
      <c r="G64" s="59"/>
      <c r="H64" s="59" t="s">
        <v>189</v>
      </c>
      <c r="I64" s="59" t="s">
        <v>441</v>
      </c>
      <c r="J64" s="228">
        <f>SUMIF(Desviación!$A:$A,'Provisión Mes'!$I64,Desviación!$J:$J)</f>
        <v>208896283</v>
      </c>
      <c r="K64" s="228">
        <f>-SUMIF(Desviación!$A:$A,'Provisión Mes'!$I64,Desviación!$M:$M)</f>
        <v>-139113269</v>
      </c>
      <c r="L64" s="228">
        <f t="shared" ref="L64:L67" si="4">J64-K64</f>
        <v>348009552</v>
      </c>
      <c r="M64" s="44">
        <f t="shared" si="1"/>
        <v>0</v>
      </c>
    </row>
    <row r="65" spans="1:16" s="227" customFormat="1">
      <c r="B65" s="59" t="s">
        <v>189</v>
      </c>
      <c r="C65" s="59" t="s">
        <v>445</v>
      </c>
      <c r="D65" s="57">
        <f>SUMIF(Provision!$A:$A,'Provisión Mes'!$C65,Provision!$I:$I)</f>
        <v>0</v>
      </c>
      <c r="E65" s="59"/>
      <c r="F65" s="59"/>
      <c r="G65" s="59"/>
      <c r="H65" s="59" t="s">
        <v>189</v>
      </c>
      <c r="I65" s="59" t="s">
        <v>445</v>
      </c>
      <c r="J65" s="228">
        <f>SUMIF(Desviación!$A:$A,'Provisión Mes'!$I65,Desviación!$J:$J)</f>
        <v>0</v>
      </c>
      <c r="K65" s="228">
        <f>-SUMIF(Desviación!$A:$A,'Provisión Mes'!$I65,Desviación!$M:$M)</f>
        <v>0</v>
      </c>
      <c r="L65" s="228">
        <f t="shared" si="4"/>
        <v>0</v>
      </c>
      <c r="M65" s="44">
        <f t="shared" si="1"/>
        <v>0</v>
      </c>
    </row>
    <row r="66" spans="1:16" s="227" customFormat="1">
      <c r="B66" s="59" t="s">
        <v>187</v>
      </c>
      <c r="C66" s="59" t="s">
        <v>438</v>
      </c>
      <c r="D66" s="57">
        <f>SUMIF(Provision!$A:$A,'Provisión Mes'!$C66,Provision!$I:$I)</f>
        <v>0</v>
      </c>
      <c r="E66" s="59"/>
      <c r="F66" s="59"/>
      <c r="G66" s="59"/>
      <c r="H66" s="59" t="s">
        <v>187</v>
      </c>
      <c r="I66" s="59" t="s">
        <v>438</v>
      </c>
      <c r="J66" s="228">
        <f>SUMIF(Desviación!$A:$A,'Provisión Mes'!$I66,Desviación!$J:$J)</f>
        <v>0</v>
      </c>
      <c r="K66" s="228">
        <f>-SUMIF(Desviación!$A:$A,'Provisión Mes'!$I66,Desviación!$M:$M)</f>
        <v>-69783014</v>
      </c>
      <c r="L66" s="228">
        <f t="shared" si="4"/>
        <v>69783014</v>
      </c>
      <c r="M66" s="44">
        <f t="shared" si="1"/>
        <v>0</v>
      </c>
    </row>
    <row r="67" spans="1:16" s="227" customFormat="1">
      <c r="B67" s="59" t="s">
        <v>188</v>
      </c>
      <c r="C67" s="59" t="s">
        <v>444</v>
      </c>
      <c r="D67" s="57">
        <f>SUMIF(Provision!$A:$A,'Provisión Mes'!$C67,Provision!$I:$I)</f>
        <v>-197000000</v>
      </c>
      <c r="E67" s="59"/>
      <c r="F67" s="59"/>
      <c r="G67" s="59"/>
      <c r="H67" s="59" t="s">
        <v>188</v>
      </c>
      <c r="I67" s="59" t="s">
        <v>444</v>
      </c>
      <c r="J67" s="228">
        <f>SUMIF(Desviación!$A:$A,'Provisión Mes'!$I67,Desviación!$J:$J)</f>
        <v>-484067132</v>
      </c>
      <c r="K67" s="228">
        <f>-SUMIF(Desviación!$A:$A,'Provisión Mes'!$I67,Desviación!$M:$M)</f>
        <v>-385808905</v>
      </c>
      <c r="L67" s="228">
        <f t="shared" si="4"/>
        <v>-98258227</v>
      </c>
      <c r="M67" s="44">
        <f t="shared" si="1"/>
        <v>0</v>
      </c>
    </row>
    <row r="68" spans="1:16">
      <c r="B68" s="33" t="s">
        <v>104</v>
      </c>
      <c r="C68" s="33"/>
      <c r="D68" s="34">
        <f>SUM(D4:D63)</f>
        <v>575445701.29376745</v>
      </c>
    </row>
    <row r="69" spans="1:16">
      <c r="B69" s="25"/>
      <c r="C69" s="25"/>
      <c r="D69" s="32"/>
      <c r="E69" s="25"/>
      <c r="F69" s="25"/>
      <c r="G69" s="25"/>
      <c r="H69" s="25"/>
    </row>
    <row r="70" spans="1:16">
      <c r="B70" s="17" t="s">
        <v>207</v>
      </c>
      <c r="C70" s="17" t="s">
        <v>208</v>
      </c>
      <c r="D70" s="26" t="s">
        <v>107</v>
      </c>
      <c r="E70" s="330" t="s">
        <v>209</v>
      </c>
      <c r="F70" s="330"/>
      <c r="G70" s="330"/>
      <c r="H70" s="330"/>
    </row>
    <row r="71" spans="1:16" ht="42" customHeight="1">
      <c r="A71" t="s">
        <v>228</v>
      </c>
      <c r="B71" s="35" t="s">
        <v>192</v>
      </c>
      <c r="C71" s="35"/>
      <c r="D71" s="36">
        <f t="shared" ref="D71:D80" ca="1" si="5">SUMIF($B$4:$B$67,B71,$D$4:$D$67)</f>
        <v>320000000</v>
      </c>
      <c r="E71" s="331"/>
      <c r="F71" s="331"/>
      <c r="G71" s="331"/>
      <c r="H71" s="331"/>
      <c r="I71" s="48"/>
      <c r="K71" s="48"/>
    </row>
    <row r="72" spans="1:16" ht="28.5" customHeight="1">
      <c r="A72" t="s">
        <v>228</v>
      </c>
      <c r="B72" s="35" t="s">
        <v>193</v>
      </c>
      <c r="C72" s="35"/>
      <c r="D72" s="36">
        <f t="shared" ca="1" si="5"/>
        <v>-55400000</v>
      </c>
      <c r="E72" s="329"/>
      <c r="F72" s="329"/>
      <c r="G72" s="329"/>
      <c r="H72" s="329"/>
      <c r="K72" s="48"/>
      <c r="M72" s="48"/>
      <c r="P72" s="46"/>
    </row>
    <row r="73" spans="1:16" ht="46.5" customHeight="1">
      <c r="B73" s="35" t="s">
        <v>187</v>
      </c>
      <c r="C73" s="35"/>
      <c r="D73" s="36">
        <f t="shared" ca="1" si="5"/>
        <v>1375900000</v>
      </c>
      <c r="E73" s="329"/>
      <c r="F73" s="329"/>
      <c r="G73" s="329"/>
      <c r="H73" s="329"/>
      <c r="K73" s="51"/>
      <c r="L73" s="48"/>
      <c r="N73" s="48"/>
    </row>
    <row r="74" spans="1:16" ht="46.5" customHeight="1">
      <c r="B74" s="35" t="s">
        <v>188</v>
      </c>
      <c r="C74" s="35"/>
      <c r="D74" s="36">
        <f t="shared" ca="1" si="5"/>
        <v>-197000000</v>
      </c>
      <c r="E74" s="329"/>
      <c r="F74" s="329"/>
      <c r="G74" s="329"/>
      <c r="H74" s="329"/>
      <c r="K74" s="48"/>
      <c r="N74" s="48"/>
    </row>
    <row r="75" spans="1:16" ht="77.25" customHeight="1">
      <c r="B75" s="35" t="s">
        <v>184</v>
      </c>
      <c r="C75" s="35"/>
      <c r="D75" s="36">
        <f t="shared" ca="1" si="5"/>
        <v>2472428204.8634</v>
      </c>
      <c r="E75" s="329"/>
      <c r="F75" s="329"/>
      <c r="G75" s="329"/>
      <c r="H75" s="329"/>
      <c r="K75" s="48"/>
      <c r="L75" s="48"/>
      <c r="N75" s="48"/>
    </row>
    <row r="76" spans="1:16" ht="27.75" customHeight="1">
      <c r="B76" s="35" t="s">
        <v>189</v>
      </c>
      <c r="C76" s="35"/>
      <c r="D76" s="36">
        <f t="shared" ca="1" si="5"/>
        <v>260672218.27772</v>
      </c>
      <c r="E76" s="329"/>
      <c r="F76" s="329"/>
      <c r="G76" s="329"/>
      <c r="H76" s="329"/>
      <c r="L76" s="48"/>
      <c r="M76" s="48"/>
      <c r="N76" s="48"/>
    </row>
    <row r="77" spans="1:16" ht="29.25" customHeight="1">
      <c r="B77" s="35" t="s">
        <v>190</v>
      </c>
      <c r="C77" s="35"/>
      <c r="D77" s="36">
        <f t="shared" ca="1" si="5"/>
        <v>-63000000</v>
      </c>
      <c r="E77" s="329"/>
      <c r="F77" s="329"/>
      <c r="G77" s="329"/>
      <c r="H77" s="329"/>
      <c r="N77" s="50"/>
    </row>
    <row r="78" spans="1:16">
      <c r="B78" s="35" t="s">
        <v>191</v>
      </c>
      <c r="C78" s="35"/>
      <c r="D78" s="36">
        <f t="shared" ca="1" si="5"/>
        <v>-110000000</v>
      </c>
      <c r="E78" s="329"/>
      <c r="F78" s="329"/>
      <c r="G78" s="329"/>
      <c r="H78" s="329"/>
    </row>
    <row r="79" spans="1:16">
      <c r="B79" s="35" t="s">
        <v>234</v>
      </c>
      <c r="C79" s="35"/>
      <c r="D79" s="36">
        <f t="shared" ca="1" si="5"/>
        <v>-3403482503.5696325</v>
      </c>
      <c r="E79" s="329"/>
      <c r="F79" s="329"/>
      <c r="G79" s="329"/>
      <c r="H79" s="329"/>
    </row>
    <row r="80" spans="1:16">
      <c r="B80" s="37" t="s">
        <v>233</v>
      </c>
      <c r="C80" s="37"/>
      <c r="D80" s="38">
        <f t="shared" ca="1" si="5"/>
        <v>39000000</v>
      </c>
      <c r="E80" s="328"/>
      <c r="F80" s="328"/>
      <c r="G80" s="328"/>
      <c r="H80" s="328"/>
    </row>
    <row r="81" spans="2:9">
      <c r="B81" s="17" t="s">
        <v>104</v>
      </c>
      <c r="C81" s="17"/>
      <c r="D81" s="26">
        <f ca="1">SUM(D71:D80)</f>
        <v>639117919.57148743</v>
      </c>
      <c r="E81" s="25"/>
      <c r="F81" s="25"/>
      <c r="G81" s="25"/>
      <c r="H81" s="25"/>
    </row>
    <row r="84" spans="2:9">
      <c r="B84" s="17" t="s">
        <v>207</v>
      </c>
      <c r="C84" s="17" t="s">
        <v>211</v>
      </c>
      <c r="D84" s="26" t="s">
        <v>213</v>
      </c>
      <c r="E84" s="40" t="s">
        <v>216</v>
      </c>
      <c r="F84" s="330" t="s">
        <v>209</v>
      </c>
      <c r="G84" s="330"/>
      <c r="H84" s="330"/>
      <c r="I84" s="330"/>
    </row>
    <row r="85" spans="2:9">
      <c r="B85" s="35" t="s">
        <v>192</v>
      </c>
      <c r="C85" s="36">
        <f t="shared" ref="C85:C94" ca="1" si="6">SUMIF($H$4:$H$62,$B85,$K$4:$K$62)</f>
        <v>343985335</v>
      </c>
      <c r="D85" s="36">
        <f t="shared" ref="D85:D94" ca="1" si="7">SUMIF($H$4:$H$62,$B85,$L$4:$L$62)</f>
        <v>-24304333.101284802</v>
      </c>
      <c r="E85" s="41">
        <f t="shared" ref="E85:E94" ca="1" si="8">SUMIF($H$4:$H$62,$B85,$M$4:$M$62)</f>
        <v>0</v>
      </c>
      <c r="F85" s="332"/>
      <c r="G85" s="332"/>
      <c r="H85" s="332"/>
      <c r="I85" s="332"/>
    </row>
    <row r="86" spans="2:9">
      <c r="B86" s="35" t="s">
        <v>193</v>
      </c>
      <c r="C86" s="36">
        <f t="shared" ca="1" si="6"/>
        <v>-55479951</v>
      </c>
      <c r="D86" s="36">
        <f t="shared" ca="1" si="7"/>
        <v>0</v>
      </c>
      <c r="E86" s="41">
        <f t="shared" ca="1" si="8"/>
        <v>-12483407.182139099</v>
      </c>
      <c r="F86" s="332"/>
      <c r="G86" s="332"/>
      <c r="H86" s="332"/>
      <c r="I86" s="332"/>
    </row>
    <row r="87" spans="2:9">
      <c r="B87" s="35" t="s">
        <v>187</v>
      </c>
      <c r="C87" s="36">
        <f t="shared" ca="1" si="6"/>
        <v>994822984</v>
      </c>
      <c r="D87" s="36">
        <f t="shared" ca="1" si="7"/>
        <v>5422278</v>
      </c>
      <c r="E87" s="41">
        <f t="shared" ca="1" si="8"/>
        <v>0</v>
      </c>
      <c r="F87" s="332"/>
      <c r="G87" s="332"/>
      <c r="H87" s="332"/>
      <c r="I87" s="332"/>
    </row>
    <row r="88" spans="2:9">
      <c r="B88" s="35" t="s">
        <v>188</v>
      </c>
      <c r="C88" s="36">
        <f t="shared" ca="1" si="6"/>
        <v>0</v>
      </c>
      <c r="D88" s="36">
        <f t="shared" ca="1" si="7"/>
        <v>0</v>
      </c>
      <c r="E88" s="41">
        <f t="shared" ca="1" si="8"/>
        <v>-4707086.0034359917</v>
      </c>
      <c r="F88" s="332"/>
      <c r="G88" s="332"/>
      <c r="H88" s="332"/>
      <c r="I88" s="332"/>
    </row>
    <row r="89" spans="2:9">
      <c r="B89" s="35" t="s">
        <v>184</v>
      </c>
      <c r="C89" s="36">
        <f t="shared" ca="1" si="6"/>
        <v>2156781544</v>
      </c>
      <c r="D89" s="36">
        <f t="shared" ca="1" si="7"/>
        <v>-1.6135678291320801</v>
      </c>
      <c r="E89" s="41">
        <f t="shared" ca="1" si="8"/>
        <v>0</v>
      </c>
      <c r="F89" s="332"/>
      <c r="G89" s="332"/>
      <c r="H89" s="332"/>
      <c r="I89" s="332"/>
    </row>
    <row r="90" spans="2:9">
      <c r="B90" s="35" t="s">
        <v>189</v>
      </c>
      <c r="C90" s="36">
        <f t="shared" ca="1" si="6"/>
        <v>0</v>
      </c>
      <c r="D90" s="36">
        <f t="shared" ca="1" si="7"/>
        <v>0</v>
      </c>
      <c r="E90" s="41">
        <f t="shared" ca="1" si="8"/>
        <v>0</v>
      </c>
      <c r="F90" s="332"/>
      <c r="G90" s="332"/>
      <c r="H90" s="332"/>
      <c r="I90" s="332"/>
    </row>
    <row r="91" spans="2:9">
      <c r="B91" s="35" t="s">
        <v>190</v>
      </c>
      <c r="C91" s="36">
        <f t="shared" ca="1" si="6"/>
        <v>-64466762</v>
      </c>
      <c r="D91" s="36">
        <f ca="1">SUMIF($H$4:$H$62,$B91,$L$4:$L$62)</f>
        <v>4055849</v>
      </c>
      <c r="E91" s="41">
        <f ca="1">SUMIF($H$4:$H$62,$B91,$M$4:$M$62)</f>
        <v>-20712228.791752003</v>
      </c>
      <c r="F91" s="332"/>
      <c r="G91" s="332"/>
      <c r="H91" s="332"/>
      <c r="I91" s="332"/>
    </row>
    <row r="92" spans="2:9">
      <c r="B92" s="35" t="s">
        <v>191</v>
      </c>
      <c r="C92" s="36">
        <f t="shared" ca="1" si="6"/>
        <v>0</v>
      </c>
      <c r="D92" s="36">
        <f t="shared" ca="1" si="7"/>
        <v>-123867</v>
      </c>
      <c r="E92" s="41">
        <f t="shared" ca="1" si="8"/>
        <v>-227653.13144800067</v>
      </c>
      <c r="F92" s="332"/>
      <c r="G92" s="332"/>
      <c r="H92" s="332"/>
      <c r="I92" s="332"/>
    </row>
    <row r="93" spans="2:9">
      <c r="B93" s="35" t="s">
        <v>234</v>
      </c>
      <c r="C93" s="36">
        <f t="shared" ca="1" si="6"/>
        <v>-3454786954</v>
      </c>
      <c r="D93" s="36">
        <f t="shared" ca="1" si="7"/>
        <v>3454786954</v>
      </c>
      <c r="E93" s="41">
        <f t="shared" ca="1" si="8"/>
        <v>0</v>
      </c>
      <c r="F93" s="332"/>
      <c r="G93" s="332"/>
      <c r="H93" s="332"/>
      <c r="I93" s="332"/>
    </row>
    <row r="94" spans="2:9">
      <c r="B94" s="37" t="s">
        <v>233</v>
      </c>
      <c r="C94" s="38">
        <f t="shared" ca="1" si="6"/>
        <v>0</v>
      </c>
      <c r="D94" s="38">
        <f t="shared" ca="1" si="7"/>
        <v>0</v>
      </c>
      <c r="E94" s="42">
        <f t="shared" ca="1" si="8"/>
        <v>0</v>
      </c>
      <c r="F94" s="53"/>
      <c r="G94" s="53"/>
      <c r="H94" s="53"/>
      <c r="I94" s="53"/>
    </row>
    <row r="95" spans="2:9">
      <c r="B95" s="17" t="s">
        <v>104</v>
      </c>
      <c r="C95" s="26">
        <f ca="1">SUM(C85:C94)</f>
        <v>-79143804</v>
      </c>
      <c r="D95" s="26">
        <f ca="1">SUM(D85:D94)</f>
        <v>3439836879.2851472</v>
      </c>
      <c r="E95" s="40">
        <f ca="1">SUM(E85:E94)</f>
        <v>-38130375.108775094</v>
      </c>
      <c r="F95" s="25"/>
      <c r="G95" s="25"/>
      <c r="H95" s="25"/>
      <c r="I95" s="25"/>
    </row>
  </sheetData>
  <autoFilter ref="B3:D68" xr:uid="{00000000-0009-0000-0000-000001000000}"/>
  <mergeCells count="20">
    <mergeCell ref="F89:I89"/>
    <mergeCell ref="F90:I90"/>
    <mergeCell ref="F91:I91"/>
    <mergeCell ref="F92:I92"/>
    <mergeCell ref="F93:I93"/>
    <mergeCell ref="F84:I84"/>
    <mergeCell ref="F85:I85"/>
    <mergeCell ref="F86:I86"/>
    <mergeCell ref="F87:I87"/>
    <mergeCell ref="F88:I88"/>
    <mergeCell ref="E70:H70"/>
    <mergeCell ref="E71:H71"/>
    <mergeCell ref="E72:H72"/>
    <mergeCell ref="E75:H75"/>
    <mergeCell ref="E73:H74"/>
    <mergeCell ref="E80:H80"/>
    <mergeCell ref="E76:H76"/>
    <mergeCell ref="E77:H77"/>
    <mergeCell ref="E78:H78"/>
    <mergeCell ref="E79:H79"/>
  </mergeCells>
  <pageMargins left="0.7" right="0.7" top="0.75" bottom="0.75" header="0.3" footer="0.3"/>
  <pageSetup paperSize="9" scale="32"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rgb="FFFFC000"/>
  </sheetPr>
  <dimension ref="A2:O90"/>
  <sheetViews>
    <sheetView topLeftCell="E1" workbookViewId="0">
      <selection activeCell="M34" sqref="M34"/>
    </sheetView>
  </sheetViews>
  <sheetFormatPr baseColWidth="10" defaultColWidth="9.1640625" defaultRowHeight="15"/>
  <cols>
    <col min="1" max="1" width="16.33203125" bestFit="1" customWidth="1"/>
    <col min="2" max="2" width="13.5" bestFit="1" customWidth="1"/>
    <col min="3" max="3" width="10.6640625" bestFit="1" customWidth="1"/>
    <col min="4" max="4" width="42" bestFit="1" customWidth="1"/>
    <col min="5" max="6" width="15.33203125" bestFit="1" customWidth="1"/>
    <col min="7" max="7" width="16" bestFit="1" customWidth="1"/>
    <col min="8" max="8" width="3.6640625" customWidth="1"/>
    <col min="9" max="9" width="20.5" customWidth="1"/>
    <col min="10" max="10" width="12.83203125" customWidth="1"/>
    <col min="12" max="12" width="21.5" style="4" customWidth="1"/>
  </cols>
  <sheetData>
    <row r="2" spans="1:12">
      <c r="C2" s="20">
        <f>EDATE(Desviación!J1,1)</f>
        <v>44531</v>
      </c>
    </row>
    <row r="4" spans="1:12">
      <c r="A4" s="25"/>
      <c r="B4" s="25"/>
      <c r="C4" s="178"/>
      <c r="D4" s="178"/>
      <c r="E4" s="333" t="s">
        <v>0</v>
      </c>
      <c r="F4" s="333"/>
      <c r="G4" s="333"/>
      <c r="H4" s="175"/>
      <c r="I4" s="25"/>
      <c r="J4" s="25"/>
    </row>
    <row r="5" spans="1:12" ht="16">
      <c r="A5" s="25"/>
      <c r="B5" s="175" t="s">
        <v>105</v>
      </c>
      <c r="C5" s="175" t="s">
        <v>2</v>
      </c>
      <c r="D5" s="175" t="s">
        <v>3</v>
      </c>
      <c r="E5" s="175" t="s">
        <v>4</v>
      </c>
      <c r="F5" s="175" t="s">
        <v>5</v>
      </c>
      <c r="G5" s="175" t="s">
        <v>6</v>
      </c>
      <c r="H5" s="175"/>
      <c r="I5" s="175" t="s">
        <v>102</v>
      </c>
      <c r="J5" s="25"/>
    </row>
    <row r="6" spans="1:12">
      <c r="A6" t="str">
        <f t="shared" ref="A6:A37" si="0">E6&amp;"_"&amp;G6</f>
        <v>4-1-00401_90-82</v>
      </c>
      <c r="B6" s="3" t="s">
        <v>10</v>
      </c>
      <c r="C6" s="3" t="s">
        <v>7</v>
      </c>
      <c r="D6" s="3" t="s">
        <v>8</v>
      </c>
      <c r="E6" s="3" t="s">
        <v>9</v>
      </c>
      <c r="F6" s="3" t="s">
        <v>10</v>
      </c>
      <c r="G6" s="3" t="s">
        <v>11</v>
      </c>
      <c r="H6" s="3"/>
      <c r="I6" s="57"/>
      <c r="J6" s="59"/>
    </row>
    <row r="7" spans="1:12">
      <c r="A7" t="str">
        <f t="shared" si="0"/>
        <v>4-1-00401_90-83</v>
      </c>
      <c r="B7" s="3" t="s">
        <v>10</v>
      </c>
      <c r="C7" s="3" t="s">
        <v>13</v>
      </c>
      <c r="D7" s="3" t="s">
        <v>14</v>
      </c>
      <c r="E7" s="3" t="s">
        <v>9</v>
      </c>
      <c r="F7" s="3" t="s">
        <v>10</v>
      </c>
      <c r="G7" s="3" t="s">
        <v>15</v>
      </c>
      <c r="H7" s="3"/>
      <c r="I7" s="57"/>
      <c r="J7" s="61"/>
    </row>
    <row r="8" spans="1:12">
      <c r="A8" t="str">
        <f t="shared" si="0"/>
        <v>4-1-00300_90-98</v>
      </c>
      <c r="B8" s="3" t="s">
        <v>106</v>
      </c>
      <c r="C8" s="3" t="s">
        <v>16</v>
      </c>
      <c r="D8" s="3" t="s">
        <v>17</v>
      </c>
      <c r="E8" s="3" t="s">
        <v>18</v>
      </c>
      <c r="F8" s="3" t="s">
        <v>19</v>
      </c>
      <c r="G8" s="3" t="s">
        <v>20</v>
      </c>
      <c r="H8" s="3"/>
      <c r="I8" s="57"/>
      <c r="J8" s="61"/>
      <c r="L8" s="4" t="s">
        <v>341</v>
      </c>
    </row>
    <row r="9" spans="1:12">
      <c r="A9" t="str">
        <f t="shared" si="0"/>
        <v>4-1-00300_90-98</v>
      </c>
      <c r="B9" s="3" t="s">
        <v>106</v>
      </c>
      <c r="C9" s="3" t="s">
        <v>22</v>
      </c>
      <c r="D9" s="3" t="s">
        <v>23</v>
      </c>
      <c r="E9" s="3" t="s">
        <v>18</v>
      </c>
      <c r="F9" s="3" t="s">
        <v>19</v>
      </c>
      <c r="G9" s="3" t="s">
        <v>20</v>
      </c>
      <c r="H9" s="3"/>
      <c r="I9" s="57"/>
      <c r="J9" s="59"/>
    </row>
    <row r="10" spans="1:12">
      <c r="A10" t="str">
        <f t="shared" si="0"/>
        <v>4-1-00603_90-91</v>
      </c>
      <c r="B10" s="3" t="s">
        <v>103</v>
      </c>
      <c r="C10" s="3" t="s">
        <v>24</v>
      </c>
      <c r="D10" s="3" t="s">
        <v>25</v>
      </c>
      <c r="E10" s="3" t="s">
        <v>26</v>
      </c>
      <c r="F10" s="3" t="s">
        <v>27</v>
      </c>
      <c r="G10" s="3" t="s">
        <v>28</v>
      </c>
      <c r="H10" s="3"/>
      <c r="I10" s="57"/>
      <c r="J10" s="59"/>
    </row>
    <row r="11" spans="1:12">
      <c r="A11" t="str">
        <f t="shared" si="0"/>
        <v>4-1-00601_90-93</v>
      </c>
      <c r="B11" s="3" t="s">
        <v>103</v>
      </c>
      <c r="C11" s="3" t="s">
        <v>29</v>
      </c>
      <c r="D11" s="3" t="s">
        <v>30</v>
      </c>
      <c r="E11" s="3" t="s">
        <v>31</v>
      </c>
      <c r="F11" s="3" t="s">
        <v>32</v>
      </c>
      <c r="G11" s="3" t="s">
        <v>33</v>
      </c>
      <c r="H11" s="3"/>
      <c r="I11" s="57"/>
      <c r="J11" s="59"/>
    </row>
    <row r="12" spans="1:12">
      <c r="A12" t="str">
        <f t="shared" si="0"/>
        <v>4-1-00601_90-70</v>
      </c>
      <c r="B12" s="3" t="s">
        <v>106</v>
      </c>
      <c r="C12" s="3" t="s">
        <v>34</v>
      </c>
      <c r="D12" s="3" t="s">
        <v>452</v>
      </c>
      <c r="E12" s="3" t="s">
        <v>31</v>
      </c>
      <c r="F12" s="3" t="s">
        <v>36</v>
      </c>
      <c r="G12" s="3" t="s">
        <v>37</v>
      </c>
      <c r="H12" s="3"/>
      <c r="I12" s="57">
        <f>MAX(0,'Detalle Provisión'!D31)+MAX(0,'Detalle Provisión'!D47)</f>
        <v>800000</v>
      </c>
      <c r="J12" s="61"/>
    </row>
    <row r="13" spans="1:12">
      <c r="A13" t="str">
        <f t="shared" si="0"/>
        <v>4-1-00601_90-71</v>
      </c>
      <c r="B13" s="3" t="s">
        <v>106</v>
      </c>
      <c r="C13" s="3" t="s">
        <v>38</v>
      </c>
      <c r="D13" s="3" t="s">
        <v>39</v>
      </c>
      <c r="E13" s="3" t="s">
        <v>31</v>
      </c>
      <c r="F13" s="3" t="s">
        <v>36</v>
      </c>
      <c r="G13" s="3" t="s">
        <v>40</v>
      </c>
      <c r="H13" s="3"/>
      <c r="I13" s="228">
        <f>'Detalle Provisión'!D57</f>
        <v>0</v>
      </c>
      <c r="J13" s="59"/>
    </row>
    <row r="14" spans="1:12">
      <c r="A14" t="str">
        <f t="shared" si="0"/>
        <v>4-1-00601_90-72</v>
      </c>
      <c r="B14" s="3" t="s">
        <v>106</v>
      </c>
      <c r="C14" s="3" t="s">
        <v>41</v>
      </c>
      <c r="D14" s="3" t="s">
        <v>42</v>
      </c>
      <c r="E14" s="3" t="s">
        <v>31</v>
      </c>
      <c r="F14" s="3" t="s">
        <v>43</v>
      </c>
      <c r="G14" s="3" t="s">
        <v>44</v>
      </c>
      <c r="H14" s="3"/>
      <c r="I14" s="57"/>
      <c r="J14" s="59"/>
    </row>
    <row r="15" spans="1:12">
      <c r="A15" t="str">
        <f t="shared" si="0"/>
        <v>4-1-00601_90-73</v>
      </c>
      <c r="B15" s="3" t="s">
        <v>106</v>
      </c>
      <c r="C15" s="3" t="s">
        <v>45</v>
      </c>
      <c r="D15" s="3" t="s">
        <v>46</v>
      </c>
      <c r="E15" s="3" t="s">
        <v>31</v>
      </c>
      <c r="F15" s="3" t="s">
        <v>43</v>
      </c>
      <c r="G15" s="3" t="s">
        <v>47</v>
      </c>
      <c r="H15" s="3"/>
      <c r="I15" s="57"/>
      <c r="J15" s="59"/>
    </row>
    <row r="16" spans="1:12">
      <c r="A16" t="str">
        <f t="shared" si="0"/>
        <v>4-1-00300_90-98</v>
      </c>
      <c r="B16" s="3" t="s">
        <v>106</v>
      </c>
      <c r="C16" s="3" t="s">
        <v>48</v>
      </c>
      <c r="D16" s="3" t="s">
        <v>49</v>
      </c>
      <c r="E16" s="3" t="s">
        <v>18</v>
      </c>
      <c r="F16" s="3" t="s">
        <v>19</v>
      </c>
      <c r="G16" s="3" t="s">
        <v>20</v>
      </c>
      <c r="H16" s="3"/>
      <c r="I16" s="57"/>
      <c r="J16" s="59"/>
    </row>
    <row r="17" spans="1:15">
      <c r="A17" t="str">
        <f t="shared" si="0"/>
        <v>4-1-00601_90-74</v>
      </c>
      <c r="B17" s="3" t="s">
        <v>106</v>
      </c>
      <c r="C17" s="3" t="s">
        <v>50</v>
      </c>
      <c r="D17" s="3" t="s">
        <v>51</v>
      </c>
      <c r="E17" s="3" t="s">
        <v>31</v>
      </c>
      <c r="F17" s="3" t="s">
        <v>43</v>
      </c>
      <c r="G17" s="3" t="s">
        <v>52</v>
      </c>
      <c r="H17" s="3"/>
      <c r="I17" s="271">
        <f>'Detalle Provisión'!D42</f>
        <v>3200000</v>
      </c>
      <c r="J17" s="59"/>
      <c r="L17" s="4" t="s">
        <v>399</v>
      </c>
    </row>
    <row r="18" spans="1:15">
      <c r="A18" t="str">
        <f t="shared" si="0"/>
        <v>4-1-00601_90-88</v>
      </c>
      <c r="B18" s="3" t="s">
        <v>103</v>
      </c>
      <c r="C18" s="3" t="s">
        <v>53</v>
      </c>
      <c r="D18" s="3" t="s">
        <v>54</v>
      </c>
      <c r="E18" s="3" t="s">
        <v>31</v>
      </c>
      <c r="F18" s="3" t="s">
        <v>32</v>
      </c>
      <c r="G18" s="3" t="s">
        <v>55</v>
      </c>
      <c r="H18" s="3"/>
      <c r="I18" s="57">
        <f>MAX('Detalle Provisión'!D49,0)</f>
        <v>0</v>
      </c>
      <c r="J18" s="59"/>
    </row>
    <row r="19" spans="1:15">
      <c r="A19" t="str">
        <f t="shared" si="0"/>
        <v>4-1-00601_90-93</v>
      </c>
      <c r="B19" s="3" t="s">
        <v>103</v>
      </c>
      <c r="C19" s="3" t="s">
        <v>56</v>
      </c>
      <c r="D19" s="3" t="s">
        <v>57</v>
      </c>
      <c r="E19" s="3" t="s">
        <v>31</v>
      </c>
      <c r="F19" s="3" t="s">
        <v>32</v>
      </c>
      <c r="G19" s="3" t="s">
        <v>33</v>
      </c>
      <c r="H19" s="3"/>
      <c r="I19" s="57"/>
      <c r="J19" s="59"/>
    </row>
    <row r="20" spans="1:15">
      <c r="A20" t="str">
        <f t="shared" si="0"/>
        <v>4-1-00601_90-99</v>
      </c>
      <c r="B20" s="3" t="s">
        <v>106</v>
      </c>
      <c r="C20" s="3" t="s">
        <v>58</v>
      </c>
      <c r="D20" s="3" t="s">
        <v>59</v>
      </c>
      <c r="E20" s="3" t="s">
        <v>31</v>
      </c>
      <c r="F20" s="3" t="s">
        <v>60</v>
      </c>
      <c r="G20" s="3" t="s">
        <v>61</v>
      </c>
      <c r="H20" s="3"/>
      <c r="I20" s="57"/>
      <c r="J20" s="59"/>
    </row>
    <row r="21" spans="1:15">
      <c r="A21" t="str">
        <f t="shared" si="0"/>
        <v>4-1-00601_90-75</v>
      </c>
      <c r="B21" s="3" t="s">
        <v>106</v>
      </c>
      <c r="C21" s="3" t="s">
        <v>62</v>
      </c>
      <c r="D21" s="3" t="s">
        <v>63</v>
      </c>
      <c r="E21" s="3" t="s">
        <v>31</v>
      </c>
      <c r="F21" s="3" t="s">
        <v>60</v>
      </c>
      <c r="G21" s="3" t="s">
        <v>64</v>
      </c>
      <c r="H21" s="3"/>
      <c r="I21" s="57"/>
      <c r="J21" s="59"/>
    </row>
    <row r="22" spans="1:15">
      <c r="A22" t="str">
        <f t="shared" si="0"/>
        <v>4-1-00601_90-97</v>
      </c>
      <c r="B22" s="3" t="s">
        <v>106</v>
      </c>
      <c r="C22" s="3" t="s">
        <v>65</v>
      </c>
      <c r="D22" s="3" t="s">
        <v>66</v>
      </c>
      <c r="E22" s="3" t="s">
        <v>31</v>
      </c>
      <c r="F22" s="3" t="s">
        <v>60</v>
      </c>
      <c r="G22" s="3" t="s">
        <v>67</v>
      </c>
      <c r="H22" s="3"/>
      <c r="I22" s="57"/>
      <c r="J22" s="59"/>
    </row>
    <row r="23" spans="1:15" ht="14.5" customHeight="1">
      <c r="A23" t="str">
        <f t="shared" si="0"/>
        <v>4-1-00601_90-76</v>
      </c>
      <c r="B23" s="3" t="s">
        <v>106</v>
      </c>
      <c r="C23" s="3" t="s">
        <v>68</v>
      </c>
      <c r="D23" s="3" t="s">
        <v>69</v>
      </c>
      <c r="E23" s="3" t="s">
        <v>31</v>
      </c>
      <c r="F23" s="3" t="s">
        <v>60</v>
      </c>
      <c r="G23" s="3" t="s">
        <v>70</v>
      </c>
      <c r="H23" s="3"/>
      <c r="I23" s="57"/>
      <c r="J23" s="59"/>
    </row>
    <row r="24" spans="1:15">
      <c r="A24" t="str">
        <f t="shared" si="0"/>
        <v>4-1-00601_90-77</v>
      </c>
      <c r="B24" s="3" t="s">
        <v>106</v>
      </c>
      <c r="C24" s="3" t="s">
        <v>71</v>
      </c>
      <c r="D24" s="3" t="s">
        <v>72</v>
      </c>
      <c r="E24" s="3" t="s">
        <v>31</v>
      </c>
      <c r="F24" s="3" t="s">
        <v>60</v>
      </c>
      <c r="G24" s="3" t="s">
        <v>73</v>
      </c>
      <c r="H24" s="3"/>
      <c r="I24" s="57"/>
      <c r="J24" s="59"/>
    </row>
    <row r="25" spans="1:15">
      <c r="A25" t="str">
        <f t="shared" si="0"/>
        <v>4-1-00601_90-78</v>
      </c>
      <c r="B25" s="3" t="s">
        <v>106</v>
      </c>
      <c r="C25" s="3" t="s">
        <v>74</v>
      </c>
      <c r="D25" s="3" t="s">
        <v>75</v>
      </c>
      <c r="E25" s="3" t="s">
        <v>31</v>
      </c>
      <c r="F25" s="3" t="s">
        <v>60</v>
      </c>
      <c r="G25" s="3" t="s">
        <v>76</v>
      </c>
      <c r="H25" s="3"/>
      <c r="I25" s="57"/>
      <c r="J25" s="59"/>
    </row>
    <row r="26" spans="1:15">
      <c r="A26" t="str">
        <f t="shared" si="0"/>
        <v>4-1-00601_90-92</v>
      </c>
      <c r="B26" s="3" t="s">
        <v>103</v>
      </c>
      <c r="C26" s="3" t="s">
        <v>77</v>
      </c>
      <c r="D26" s="3" t="s">
        <v>78</v>
      </c>
      <c r="E26" s="3" t="s">
        <v>31</v>
      </c>
      <c r="F26" s="3" t="s">
        <v>32</v>
      </c>
      <c r="G26" s="3" t="s">
        <v>79</v>
      </c>
      <c r="H26" s="3"/>
      <c r="I26" s="57">
        <f>MAX(0,'Detalle Provisión'!D48)</f>
        <v>1375900000</v>
      </c>
      <c r="J26" s="61"/>
      <c r="L26" s="57"/>
      <c r="M26" s="59"/>
      <c r="N26" s="59"/>
      <c r="O26" s="59"/>
    </row>
    <row r="27" spans="1:15">
      <c r="A27" t="str">
        <f t="shared" si="0"/>
        <v>4-1-00601_90-93</v>
      </c>
      <c r="B27" s="3" t="s">
        <v>103</v>
      </c>
      <c r="C27" s="3" t="s">
        <v>80</v>
      </c>
      <c r="D27" s="3" t="s">
        <v>81</v>
      </c>
      <c r="E27" s="3" t="s">
        <v>31</v>
      </c>
      <c r="F27" s="3" t="s">
        <v>32</v>
      </c>
      <c r="G27" s="3" t="s">
        <v>33</v>
      </c>
      <c r="H27" s="3"/>
      <c r="I27" s="57"/>
      <c r="J27" s="61"/>
      <c r="L27" s="228"/>
    </row>
    <row r="28" spans="1:15">
      <c r="A28" t="str">
        <f t="shared" si="0"/>
        <v>4-1-00401_90-80</v>
      </c>
      <c r="B28" s="3" t="s">
        <v>10</v>
      </c>
      <c r="C28" s="5"/>
      <c r="D28" s="3" t="s">
        <v>83</v>
      </c>
      <c r="E28" s="3" t="s">
        <v>9</v>
      </c>
      <c r="F28" s="3" t="s">
        <v>10</v>
      </c>
      <c r="G28" t="s">
        <v>82</v>
      </c>
      <c r="I28" s="57">
        <f>'Detalle Provisión'!D35</f>
        <v>320000000</v>
      </c>
      <c r="J28" s="59"/>
    </row>
    <row r="29" spans="1:15" ht="14.5" customHeight="1">
      <c r="A29" t="str">
        <f t="shared" si="0"/>
        <v>4-1-00401_90-81</v>
      </c>
      <c r="B29" s="3" t="s">
        <v>10</v>
      </c>
      <c r="C29" s="5"/>
      <c r="D29" s="3" t="s">
        <v>85</v>
      </c>
      <c r="E29" s="3" t="s">
        <v>9</v>
      </c>
      <c r="F29" s="3" t="s">
        <v>10</v>
      </c>
      <c r="G29" t="s">
        <v>84</v>
      </c>
      <c r="I29" s="57"/>
      <c r="J29" s="59"/>
    </row>
    <row r="30" spans="1:15">
      <c r="A30" t="str">
        <f t="shared" si="0"/>
        <v>4-1-00401_90-84</v>
      </c>
      <c r="B30" s="3" t="s">
        <v>10</v>
      </c>
      <c r="C30" s="5"/>
      <c r="D30" s="3" t="s">
        <v>87</v>
      </c>
      <c r="E30" s="3" t="s">
        <v>9</v>
      </c>
      <c r="F30" s="3" t="s">
        <v>10</v>
      </c>
      <c r="G30" t="s">
        <v>86</v>
      </c>
      <c r="I30" s="57"/>
      <c r="J30" s="59"/>
    </row>
    <row r="31" spans="1:15">
      <c r="A31" t="str">
        <f t="shared" si="0"/>
        <v>4-1-00401_90-85</v>
      </c>
      <c r="B31" s="3" t="s">
        <v>10</v>
      </c>
      <c r="C31" s="5"/>
      <c r="D31" s="3" t="s">
        <v>89</v>
      </c>
      <c r="E31" s="3" t="s">
        <v>9</v>
      </c>
      <c r="F31" s="3" t="s">
        <v>10</v>
      </c>
      <c r="G31" t="s">
        <v>88</v>
      </c>
      <c r="I31" s="57"/>
      <c r="J31" s="59"/>
    </row>
    <row r="32" spans="1:15">
      <c r="A32" t="str">
        <f t="shared" si="0"/>
        <v>4-1-00603_90-86</v>
      </c>
      <c r="B32" s="3" t="s">
        <v>103</v>
      </c>
      <c r="C32" s="5"/>
      <c r="D32" s="3" t="s">
        <v>91</v>
      </c>
      <c r="E32" s="3" t="s">
        <v>26</v>
      </c>
      <c r="F32" s="3" t="s">
        <v>103</v>
      </c>
      <c r="G32" t="s">
        <v>90</v>
      </c>
      <c r="I32" s="57">
        <f>'Detalle Provisión'!D36</f>
        <v>2130000000</v>
      </c>
      <c r="J32" s="59"/>
    </row>
    <row r="33" spans="1:14">
      <c r="A33" t="str">
        <f t="shared" si="0"/>
        <v>4-1-00603_90-87</v>
      </c>
      <c r="B33" s="3" t="s">
        <v>103</v>
      </c>
      <c r="C33" s="5"/>
      <c r="D33" s="3" t="s">
        <v>93</v>
      </c>
      <c r="E33" s="3" t="s">
        <v>26</v>
      </c>
      <c r="F33" s="3" t="s">
        <v>103</v>
      </c>
      <c r="G33" t="s">
        <v>92</v>
      </c>
      <c r="I33" s="10">
        <f>N33*10^6*'Detalle Provisión'!A21</f>
        <v>341028204.86339998</v>
      </c>
      <c r="J33" s="59"/>
      <c r="L33" s="4" t="s">
        <v>380</v>
      </c>
      <c r="M33" s="11">
        <f>(PEC!N19+PEC!O19)</f>
        <v>0</v>
      </c>
      <c r="N33">
        <f>-Mensual!O49/10^6</f>
        <v>0.40757257999999996</v>
      </c>
    </row>
    <row r="34" spans="1:14">
      <c r="A34" t="str">
        <f t="shared" si="0"/>
        <v>4-1-00603_90-89</v>
      </c>
      <c r="B34" s="3" t="s">
        <v>103</v>
      </c>
      <c r="C34" s="5"/>
      <c r="D34" s="3" t="s">
        <v>95</v>
      </c>
      <c r="E34" s="3" t="s">
        <v>26</v>
      </c>
      <c r="F34" s="3" t="s">
        <v>103</v>
      </c>
      <c r="G34" t="s">
        <v>94</v>
      </c>
      <c r="I34" s="57"/>
      <c r="J34" s="59"/>
    </row>
    <row r="35" spans="1:14">
      <c r="A35" t="str">
        <f t="shared" si="0"/>
        <v>4-1-00603_90-90</v>
      </c>
      <c r="B35" s="3" t="s">
        <v>103</v>
      </c>
      <c r="C35" s="5"/>
      <c r="D35" s="3" t="s">
        <v>97</v>
      </c>
      <c r="E35" s="3" t="s">
        <v>26</v>
      </c>
      <c r="F35" s="3" t="s">
        <v>103</v>
      </c>
      <c r="G35" t="s">
        <v>96</v>
      </c>
      <c r="I35" s="57"/>
      <c r="J35" s="59"/>
    </row>
    <row r="36" spans="1:14">
      <c r="A36" t="str">
        <f t="shared" si="0"/>
        <v>4-1-00603_90-94</v>
      </c>
      <c r="B36" s="3" t="s">
        <v>103</v>
      </c>
      <c r="C36" s="5"/>
      <c r="D36" s="3" t="s">
        <v>99</v>
      </c>
      <c r="E36" s="3" t="s">
        <v>26</v>
      </c>
      <c r="F36" s="3" t="s">
        <v>103</v>
      </c>
      <c r="G36" t="s">
        <v>98</v>
      </c>
      <c r="I36" s="57">
        <f>'Detalle Provisión'!D41</f>
        <v>1400000</v>
      </c>
      <c r="J36" s="59"/>
    </row>
    <row r="37" spans="1:14">
      <c r="A37" t="str">
        <f t="shared" si="0"/>
        <v>4-1-00603_90-95</v>
      </c>
      <c r="B37" s="3" t="s">
        <v>103</v>
      </c>
      <c r="C37" s="5"/>
      <c r="D37" s="3" t="s">
        <v>101</v>
      </c>
      <c r="E37" s="3" t="s">
        <v>26</v>
      </c>
      <c r="F37" s="3" t="s">
        <v>103</v>
      </c>
      <c r="G37" t="s">
        <v>100</v>
      </c>
      <c r="I37" s="57"/>
      <c r="J37" s="59"/>
    </row>
    <row r="38" spans="1:14">
      <c r="A38" s="172" t="str">
        <f>E38&amp;"_"&amp;G38</f>
        <v>4-1-00604_90-97</v>
      </c>
      <c r="B38" s="173" t="s">
        <v>103</v>
      </c>
      <c r="C38" s="173"/>
      <c r="D38" s="173" t="s">
        <v>235</v>
      </c>
      <c r="E38" s="173" t="s">
        <v>231</v>
      </c>
      <c r="F38" s="173" t="s">
        <v>103</v>
      </c>
      <c r="G38" s="172" t="s">
        <v>67</v>
      </c>
      <c r="H38" s="65"/>
      <c r="I38" s="229">
        <v>39000000</v>
      </c>
      <c r="J38" s="172"/>
      <c r="L38" s="221" t="s">
        <v>342</v>
      </c>
    </row>
    <row r="39" spans="1:14" s="227" customFormat="1">
      <c r="A39" s="172" t="s">
        <v>438</v>
      </c>
      <c r="B39" s="173" t="s">
        <v>103</v>
      </c>
      <c r="C39" s="173"/>
      <c r="D39" s="173" t="s">
        <v>439</v>
      </c>
      <c r="E39" s="173" t="s">
        <v>31</v>
      </c>
      <c r="F39" s="173" t="s">
        <v>103</v>
      </c>
      <c r="G39" s="172" t="s">
        <v>442</v>
      </c>
      <c r="H39" s="65"/>
      <c r="I39" s="58">
        <f>MAX(0,'Detalle Provisión'!D40)</f>
        <v>0</v>
      </c>
      <c r="J39" s="172"/>
      <c r="L39" s="57"/>
    </row>
    <row r="40" spans="1:14" s="227" customFormat="1">
      <c r="A40" s="172" t="s">
        <v>441</v>
      </c>
      <c r="B40" s="173" t="s">
        <v>103</v>
      </c>
      <c r="C40" s="173"/>
      <c r="D40" s="173" t="s">
        <v>440</v>
      </c>
      <c r="E40" s="173" t="s">
        <v>26</v>
      </c>
      <c r="F40" s="173" t="s">
        <v>103</v>
      </c>
      <c r="G40" s="172" t="s">
        <v>443</v>
      </c>
      <c r="H40" s="65"/>
      <c r="I40" s="58">
        <f>'Detalle Provisión'!D39</f>
        <v>260672218.27772</v>
      </c>
      <c r="J40" s="172"/>
      <c r="L40" s="57"/>
    </row>
    <row r="41" spans="1:14" s="227" customFormat="1">
      <c r="A41" s="172" t="str">
        <f>E41&amp;"_"&amp;G41</f>
        <v>4-1-00603_90-60</v>
      </c>
      <c r="B41" s="173" t="s">
        <v>10</v>
      </c>
      <c r="C41" s="173"/>
      <c r="D41" s="173" t="s">
        <v>238</v>
      </c>
      <c r="E41" s="173" t="s">
        <v>26</v>
      </c>
      <c r="F41" s="173" t="s">
        <v>10</v>
      </c>
      <c r="G41" s="172" t="s">
        <v>236</v>
      </c>
      <c r="H41" s="65"/>
      <c r="I41" s="58">
        <f>'Detalle Provisión'!D37</f>
        <v>0</v>
      </c>
      <c r="J41" s="172"/>
      <c r="L41" s="57"/>
    </row>
    <row r="42" spans="1:14" s="227" customFormat="1">
      <c r="A42" s="172" t="s">
        <v>450</v>
      </c>
      <c r="B42" s="173"/>
      <c r="C42" s="173"/>
      <c r="D42" s="173" t="s">
        <v>110</v>
      </c>
      <c r="E42" s="173" t="s">
        <v>9</v>
      </c>
      <c r="F42" s="173"/>
      <c r="G42" s="172" t="s">
        <v>364</v>
      </c>
      <c r="H42" s="65"/>
      <c r="I42" s="58"/>
      <c r="J42" s="172"/>
      <c r="L42" s="57"/>
    </row>
    <row r="43" spans="1:14" s="227" customFormat="1">
      <c r="A43" s="172" t="s">
        <v>451</v>
      </c>
      <c r="B43" s="173" t="s">
        <v>103</v>
      </c>
      <c r="C43" s="173" t="s">
        <v>53</v>
      </c>
      <c r="D43" s="173" t="s">
        <v>420</v>
      </c>
      <c r="E43" s="173" t="s">
        <v>31</v>
      </c>
      <c r="F43" s="173" t="s">
        <v>103</v>
      </c>
      <c r="G43" s="172" t="s">
        <v>359</v>
      </c>
      <c r="H43" s="65"/>
      <c r="I43" s="58"/>
      <c r="J43" s="172"/>
      <c r="L43" s="57"/>
    </row>
    <row r="44" spans="1:14">
      <c r="A44" s="176"/>
      <c r="B44" s="176"/>
      <c r="C44" s="176"/>
      <c r="D44" s="176"/>
      <c r="E44" s="176"/>
      <c r="F44" s="176"/>
      <c r="G44" s="176"/>
      <c r="H44" s="176"/>
      <c r="I44" s="177">
        <f>SUM(I6:I43)</f>
        <v>4472000423.14112</v>
      </c>
      <c r="J44" s="176"/>
    </row>
    <row r="45" spans="1:14">
      <c r="I45" s="57"/>
    </row>
    <row r="46" spans="1:14" ht="16">
      <c r="A46" s="25"/>
      <c r="B46" s="25"/>
      <c r="C46" s="25"/>
      <c r="D46" s="25"/>
      <c r="E46" s="175" t="s">
        <v>1</v>
      </c>
      <c r="F46" s="175"/>
      <c r="G46" s="175"/>
      <c r="H46" s="175"/>
      <c r="I46" s="174"/>
      <c r="J46" s="25"/>
    </row>
    <row r="47" spans="1:14" ht="16">
      <c r="A47" s="176"/>
      <c r="B47" s="176"/>
      <c r="C47" s="179" t="s">
        <v>2</v>
      </c>
      <c r="D47" s="179" t="s">
        <v>3</v>
      </c>
      <c r="E47" s="179" t="s">
        <v>4</v>
      </c>
      <c r="F47" s="179" t="s">
        <v>5</v>
      </c>
      <c r="G47" s="179" t="s">
        <v>6</v>
      </c>
      <c r="H47" s="179"/>
      <c r="I47" s="180"/>
      <c r="J47" s="176"/>
    </row>
    <row r="48" spans="1:14">
      <c r="A48" t="str">
        <f t="shared" ref="A48:A85" si="1">E48&amp;"_"&amp;G48</f>
        <v>5-2-30006_90-82</v>
      </c>
      <c r="B48" s="3" t="s">
        <v>10</v>
      </c>
      <c r="C48" s="3" t="s">
        <v>7</v>
      </c>
      <c r="D48" s="3" t="s">
        <v>8</v>
      </c>
      <c r="E48" s="3" t="s">
        <v>12</v>
      </c>
      <c r="F48" s="3" t="s">
        <v>10</v>
      </c>
      <c r="G48" s="3" t="s">
        <v>11</v>
      </c>
      <c r="H48" s="3"/>
      <c r="I48" s="57">
        <f>'Detalle Provisión'!D33</f>
        <v>-55400000</v>
      </c>
      <c r="J48" s="3"/>
    </row>
    <row r="49" spans="1:12">
      <c r="A49" t="str">
        <f t="shared" si="1"/>
        <v>5-2-30006_90-83</v>
      </c>
      <c r="B49" s="3" t="s">
        <v>10</v>
      </c>
      <c r="C49" s="3" t="s">
        <v>13</v>
      </c>
      <c r="D49" s="3" t="s">
        <v>14</v>
      </c>
      <c r="E49" s="3" t="s">
        <v>12</v>
      </c>
      <c r="F49" s="3" t="s">
        <v>10</v>
      </c>
      <c r="G49" s="3" t="s">
        <v>15</v>
      </c>
      <c r="H49" s="3"/>
      <c r="I49" s="57"/>
    </row>
    <row r="50" spans="1:12">
      <c r="A50" t="str">
        <f t="shared" si="1"/>
        <v>5-2-30005_90-98</v>
      </c>
      <c r="B50" s="3" t="s">
        <v>106</v>
      </c>
      <c r="C50" s="3" t="s">
        <v>16</v>
      </c>
      <c r="D50" s="3" t="s">
        <v>17</v>
      </c>
      <c r="E50" s="3" t="s">
        <v>21</v>
      </c>
      <c r="F50" s="3" t="s">
        <v>19</v>
      </c>
      <c r="G50" s="3" t="s">
        <v>20</v>
      </c>
      <c r="H50" s="3"/>
      <c r="I50" s="57"/>
    </row>
    <row r="51" spans="1:12">
      <c r="A51" t="str">
        <f t="shared" si="1"/>
        <v>5-2-30005_90-98</v>
      </c>
      <c r="B51" s="3" t="s">
        <v>106</v>
      </c>
      <c r="C51" s="3" t="s">
        <v>22</v>
      </c>
      <c r="D51" s="3" t="s">
        <v>23</v>
      </c>
      <c r="E51" s="3" t="s">
        <v>21</v>
      </c>
      <c r="F51" s="3" t="s">
        <v>19</v>
      </c>
      <c r="G51" s="3" t="s">
        <v>20</v>
      </c>
      <c r="H51" s="3"/>
      <c r="I51" s="57"/>
    </row>
    <row r="52" spans="1:12">
      <c r="A52" t="str">
        <f t="shared" si="1"/>
        <v>5-2-30006_90-91</v>
      </c>
      <c r="B52" s="3" t="s">
        <v>103</v>
      </c>
      <c r="C52" s="3" t="s">
        <v>24</v>
      </c>
      <c r="D52" s="3" t="s">
        <v>25</v>
      </c>
      <c r="E52" s="3" t="s">
        <v>12</v>
      </c>
      <c r="F52" s="3" t="s">
        <v>27</v>
      </c>
      <c r="G52" s="3" t="s">
        <v>28</v>
      </c>
      <c r="H52" s="3"/>
      <c r="I52" s="57"/>
    </row>
    <row r="53" spans="1:12">
      <c r="A53" t="str">
        <f t="shared" si="1"/>
        <v>5-2-30006_90-93</v>
      </c>
      <c r="B53" s="3" t="s">
        <v>103</v>
      </c>
      <c r="C53" s="3" t="s">
        <v>29</v>
      </c>
      <c r="D53" s="3" t="s">
        <v>30</v>
      </c>
      <c r="E53" s="3" t="s">
        <v>12</v>
      </c>
      <c r="F53" s="3" t="s">
        <v>32</v>
      </c>
      <c r="G53" s="3" t="s">
        <v>33</v>
      </c>
      <c r="H53" s="3"/>
      <c r="I53" s="57"/>
    </row>
    <row r="54" spans="1:12">
      <c r="A54" t="str">
        <f t="shared" si="1"/>
        <v>5-2-30005_90-70</v>
      </c>
      <c r="B54" s="3" t="s">
        <v>106</v>
      </c>
      <c r="C54" s="3" t="s">
        <v>34</v>
      </c>
      <c r="D54" s="3" t="s">
        <v>35</v>
      </c>
      <c r="E54" s="3" t="s">
        <v>21</v>
      </c>
      <c r="F54" s="3" t="s">
        <v>36</v>
      </c>
      <c r="G54" s="3" t="s">
        <v>37</v>
      </c>
      <c r="H54" s="3"/>
      <c r="I54" s="57">
        <f>MIN(0,'Detalle Provisión'!D31)</f>
        <v>-67000000</v>
      </c>
      <c r="J54" s="3"/>
    </row>
    <row r="55" spans="1:12" s="70" customFormat="1">
      <c r="A55" s="70" t="str">
        <f t="shared" si="1"/>
        <v>5-2-30005_90-70</v>
      </c>
      <c r="B55" s="3" t="s">
        <v>106</v>
      </c>
      <c r="C55" s="3"/>
      <c r="D55" s="3" t="s">
        <v>221</v>
      </c>
      <c r="E55" s="52" t="s">
        <v>21</v>
      </c>
      <c r="F55" s="52" t="s">
        <v>36</v>
      </c>
      <c r="G55" s="52" t="s">
        <v>37</v>
      </c>
      <c r="H55" s="3"/>
      <c r="I55" s="57">
        <f>MIN(0,'Detalle Provisión'!D47)</f>
        <v>0</v>
      </c>
      <c r="J55" s="3"/>
      <c r="L55" s="4" t="s">
        <v>333</v>
      </c>
    </row>
    <row r="56" spans="1:12">
      <c r="A56" t="str">
        <f t="shared" si="1"/>
        <v>5-2-30005_90-71</v>
      </c>
      <c r="B56" s="3" t="s">
        <v>106</v>
      </c>
      <c r="C56" s="3" t="s">
        <v>38</v>
      </c>
      <c r="D56" s="3" t="s">
        <v>39</v>
      </c>
      <c r="E56" s="3" t="s">
        <v>21</v>
      </c>
      <c r="F56" s="3" t="s">
        <v>36</v>
      </c>
      <c r="G56" s="3" t="s">
        <v>40</v>
      </c>
      <c r="H56" s="3"/>
      <c r="I56" s="57"/>
    </row>
    <row r="57" spans="1:12">
      <c r="A57" t="str">
        <f t="shared" si="1"/>
        <v>5-2-30005_90-72</v>
      </c>
      <c r="B57" s="3" t="s">
        <v>106</v>
      </c>
      <c r="C57" s="3" t="s">
        <v>41</v>
      </c>
      <c r="D57" s="3" t="s">
        <v>42</v>
      </c>
      <c r="E57" s="3" t="s">
        <v>21</v>
      </c>
      <c r="F57" s="3" t="s">
        <v>43</v>
      </c>
      <c r="G57" s="3" t="s">
        <v>44</v>
      </c>
      <c r="H57" s="3"/>
      <c r="I57" s="57"/>
      <c r="J57" s="3"/>
    </row>
    <row r="58" spans="1:12">
      <c r="A58" t="str">
        <f t="shared" si="1"/>
        <v>5-2-30005_90-73</v>
      </c>
      <c r="B58" s="3" t="s">
        <v>106</v>
      </c>
      <c r="C58" s="3" t="s">
        <v>45</v>
      </c>
      <c r="D58" s="3" t="s">
        <v>46</v>
      </c>
      <c r="E58" s="3" t="s">
        <v>21</v>
      </c>
      <c r="F58" s="3" t="s">
        <v>43</v>
      </c>
      <c r="G58" s="3" t="s">
        <v>47</v>
      </c>
      <c r="H58" s="3"/>
      <c r="I58" s="57"/>
    </row>
    <row r="59" spans="1:12">
      <c r="A59" t="str">
        <f t="shared" si="1"/>
        <v>5-2-30005_90-98</v>
      </c>
      <c r="B59" s="3" t="s">
        <v>106</v>
      </c>
      <c r="C59" s="3" t="s">
        <v>48</v>
      </c>
      <c r="D59" s="3" t="s">
        <v>49</v>
      </c>
      <c r="E59" s="3" t="s">
        <v>21</v>
      </c>
      <c r="F59" s="3" t="s">
        <v>19</v>
      </c>
      <c r="G59" s="3" t="s">
        <v>20</v>
      </c>
      <c r="H59" s="3"/>
      <c r="I59" s="57"/>
    </row>
    <row r="60" spans="1:12">
      <c r="A60" t="str">
        <f t="shared" si="1"/>
        <v>5-2-30005_90-74</v>
      </c>
      <c r="B60" s="3" t="s">
        <v>106</v>
      </c>
      <c r="C60" s="3" t="s">
        <v>50</v>
      </c>
      <c r="D60" s="3" t="s">
        <v>51</v>
      </c>
      <c r="E60" s="3" t="s">
        <v>21</v>
      </c>
      <c r="F60" s="3" t="s">
        <v>43</v>
      </c>
      <c r="G60" s="3" t="s">
        <v>52</v>
      </c>
      <c r="H60" s="3"/>
    </row>
    <row r="61" spans="1:12">
      <c r="A61" t="str">
        <f t="shared" si="1"/>
        <v>5-2-30006_90-88</v>
      </c>
      <c r="B61" s="3" t="s">
        <v>103</v>
      </c>
      <c r="C61" s="3" t="s">
        <v>53</v>
      </c>
      <c r="D61" s="3" t="s">
        <v>54</v>
      </c>
      <c r="E61" s="3" t="s">
        <v>12</v>
      </c>
      <c r="F61" s="3" t="s">
        <v>32</v>
      </c>
      <c r="G61" s="3" t="s">
        <v>55</v>
      </c>
      <c r="H61" s="3"/>
      <c r="I61" s="57"/>
      <c r="J61" s="3"/>
    </row>
    <row r="62" spans="1:12" s="227" customFormat="1">
      <c r="A62" s="236" t="str">
        <f t="shared" si="1"/>
        <v>5-2-30006_90-61</v>
      </c>
      <c r="B62" s="237" t="s">
        <v>103</v>
      </c>
      <c r="C62" s="237" t="s">
        <v>53</v>
      </c>
      <c r="D62" s="237" t="s">
        <v>358</v>
      </c>
      <c r="E62" s="237" t="s">
        <v>12</v>
      </c>
      <c r="F62" s="237" t="s">
        <v>103</v>
      </c>
      <c r="G62" s="237" t="s">
        <v>359</v>
      </c>
      <c r="H62" s="3"/>
      <c r="I62" s="228">
        <f>'Detalle Provisión'!D30</f>
        <v>-110000000</v>
      </c>
      <c r="J62" s="3"/>
      <c r="L62" s="228" t="s">
        <v>333</v>
      </c>
    </row>
    <row r="63" spans="1:12">
      <c r="A63" t="str">
        <f t="shared" si="1"/>
        <v>5-2-30006_90-93</v>
      </c>
      <c r="B63" s="3" t="s">
        <v>103</v>
      </c>
      <c r="C63" s="3" t="s">
        <v>56</v>
      </c>
      <c r="D63" s="3" t="s">
        <v>57</v>
      </c>
      <c r="E63" s="3" t="s">
        <v>12</v>
      </c>
      <c r="F63" s="3" t="s">
        <v>32</v>
      </c>
      <c r="G63" s="3" t="s">
        <v>33</v>
      </c>
      <c r="H63" s="3"/>
      <c r="I63" s="57"/>
    </row>
    <row r="64" spans="1:12">
      <c r="A64" t="str">
        <f t="shared" si="1"/>
        <v>5-2-30005_90-99</v>
      </c>
      <c r="B64" s="3" t="s">
        <v>106</v>
      </c>
      <c r="C64" s="3" t="s">
        <v>58</v>
      </c>
      <c r="D64" s="3" t="s">
        <v>59</v>
      </c>
      <c r="E64" s="3" t="s">
        <v>21</v>
      </c>
      <c r="F64" s="3" t="s">
        <v>60</v>
      </c>
      <c r="G64" s="3" t="s">
        <v>61</v>
      </c>
      <c r="H64" s="3"/>
      <c r="I64" s="57"/>
    </row>
    <row r="65" spans="1:10">
      <c r="A65" t="str">
        <f t="shared" si="1"/>
        <v>5-2-30005_90-75</v>
      </c>
      <c r="B65" s="3" t="s">
        <v>106</v>
      </c>
      <c r="C65" s="3" t="s">
        <v>62</v>
      </c>
      <c r="D65" s="3" t="s">
        <v>63</v>
      </c>
      <c r="E65" s="3" t="s">
        <v>21</v>
      </c>
      <c r="F65" s="3" t="s">
        <v>60</v>
      </c>
      <c r="G65" s="3" t="s">
        <v>64</v>
      </c>
      <c r="H65" s="3"/>
      <c r="I65" s="57"/>
    </row>
    <row r="66" spans="1:10">
      <c r="A66" t="str">
        <f t="shared" si="1"/>
        <v>5-2-30005_90-97</v>
      </c>
      <c r="B66" s="3" t="s">
        <v>106</v>
      </c>
      <c r="C66" s="3" t="s">
        <v>65</v>
      </c>
      <c r="D66" s="3" t="s">
        <v>66</v>
      </c>
      <c r="E66" s="3" t="s">
        <v>21</v>
      </c>
      <c r="F66" s="3" t="s">
        <v>60</v>
      </c>
      <c r="G66" s="3" t="s">
        <v>67</v>
      </c>
      <c r="H66" s="3"/>
      <c r="I66" s="57"/>
    </row>
    <row r="67" spans="1:10">
      <c r="A67" t="str">
        <f t="shared" si="1"/>
        <v>5-2-30005_90-76</v>
      </c>
      <c r="B67" s="3" t="s">
        <v>106</v>
      </c>
      <c r="C67" s="3" t="s">
        <v>68</v>
      </c>
      <c r="D67" s="3" t="s">
        <v>69</v>
      </c>
      <c r="E67" s="3" t="s">
        <v>21</v>
      </c>
      <c r="F67" s="3" t="s">
        <v>60</v>
      </c>
      <c r="G67" s="3" t="s">
        <v>70</v>
      </c>
      <c r="H67" s="3"/>
      <c r="I67" s="57"/>
    </row>
    <row r="68" spans="1:10">
      <c r="A68" t="str">
        <f t="shared" si="1"/>
        <v>5-2-30005_90-77</v>
      </c>
      <c r="B68" s="3" t="s">
        <v>106</v>
      </c>
      <c r="C68" s="3" t="s">
        <v>71</v>
      </c>
      <c r="D68" s="3" t="s">
        <v>72</v>
      </c>
      <c r="E68" s="3" t="s">
        <v>21</v>
      </c>
      <c r="F68" s="3" t="s">
        <v>60</v>
      </c>
      <c r="G68" s="3" t="s">
        <v>73</v>
      </c>
      <c r="H68" s="3"/>
      <c r="I68" s="57"/>
    </row>
    <row r="69" spans="1:10">
      <c r="A69" t="str">
        <f t="shared" si="1"/>
        <v>5-2-30005_90-78</v>
      </c>
      <c r="B69" s="3" t="s">
        <v>106</v>
      </c>
      <c r="C69" s="3" t="s">
        <v>74</v>
      </c>
      <c r="D69" s="3" t="s">
        <v>75</v>
      </c>
      <c r="E69" s="3" t="s">
        <v>21</v>
      </c>
      <c r="F69" s="3" t="s">
        <v>60</v>
      </c>
      <c r="G69" s="3" t="s">
        <v>76</v>
      </c>
      <c r="H69" s="3"/>
      <c r="I69" s="57"/>
    </row>
    <row r="70" spans="1:10">
      <c r="A70" t="str">
        <f t="shared" si="1"/>
        <v>5-2-30006_90-92</v>
      </c>
      <c r="B70" s="3" t="s">
        <v>103</v>
      </c>
      <c r="C70" s="3" t="s">
        <v>77</v>
      </c>
      <c r="D70" s="3" t="s">
        <v>78</v>
      </c>
      <c r="E70" s="3" t="s">
        <v>12</v>
      </c>
      <c r="F70" s="3" t="s">
        <v>32</v>
      </c>
      <c r="G70" s="3" t="s">
        <v>79</v>
      </c>
      <c r="H70" s="3"/>
      <c r="I70" s="60">
        <f>MIN(0,'Detalle Provisión'!D48)</f>
        <v>0</v>
      </c>
      <c r="J70" s="3"/>
    </row>
    <row r="71" spans="1:10">
      <c r="A71" t="str">
        <f t="shared" si="1"/>
        <v>5-2-30006_90-93</v>
      </c>
      <c r="B71" s="3" t="s">
        <v>103</v>
      </c>
      <c r="C71" s="3" t="s">
        <v>80</v>
      </c>
      <c r="D71" s="3" t="s">
        <v>81</v>
      </c>
      <c r="E71" s="3" t="s">
        <v>12</v>
      </c>
      <c r="F71" s="3" t="s">
        <v>32</v>
      </c>
      <c r="G71" s="3" t="s">
        <v>33</v>
      </c>
      <c r="H71" s="3"/>
      <c r="I71" s="57">
        <f>'Detalle Provisión'!D56</f>
        <v>0</v>
      </c>
    </row>
    <row r="72" spans="1:10">
      <c r="A72" t="str">
        <f t="shared" si="1"/>
        <v>5-2-30006_90-80</v>
      </c>
      <c r="B72" s="3" t="s">
        <v>10</v>
      </c>
      <c r="C72" s="6"/>
      <c r="D72" s="3" t="s">
        <v>83</v>
      </c>
      <c r="E72" s="3" t="s">
        <v>12</v>
      </c>
      <c r="F72" s="3" t="s">
        <v>10</v>
      </c>
      <c r="G72" t="s">
        <v>82</v>
      </c>
      <c r="I72" s="57"/>
    </row>
    <row r="73" spans="1:10">
      <c r="A73" t="str">
        <f t="shared" si="1"/>
        <v>5-2-30006_90-81</v>
      </c>
      <c r="B73" s="3" t="s">
        <v>10</v>
      </c>
      <c r="C73" s="6"/>
      <c r="D73" s="3" t="s">
        <v>85</v>
      </c>
      <c r="E73" s="3" t="s">
        <v>12</v>
      </c>
      <c r="F73" s="3" t="s">
        <v>10</v>
      </c>
      <c r="G73" t="s">
        <v>84</v>
      </c>
      <c r="I73" s="59"/>
    </row>
    <row r="74" spans="1:10">
      <c r="A74" t="str">
        <f t="shared" si="1"/>
        <v>5-2-30006_90-84</v>
      </c>
      <c r="B74" s="3" t="s">
        <v>10</v>
      </c>
      <c r="C74" s="6"/>
      <c r="D74" s="3" t="s">
        <v>87</v>
      </c>
      <c r="E74" s="3" t="s">
        <v>12</v>
      </c>
      <c r="F74" s="3" t="s">
        <v>10</v>
      </c>
      <c r="G74" t="s">
        <v>86</v>
      </c>
      <c r="I74" s="59"/>
    </row>
    <row r="75" spans="1:10">
      <c r="A75" t="str">
        <f t="shared" si="1"/>
        <v>5-2-30006_90-85</v>
      </c>
      <c r="B75" s="3" t="s">
        <v>10</v>
      </c>
      <c r="C75" s="6"/>
      <c r="D75" s="3" t="s">
        <v>89</v>
      </c>
      <c r="E75" s="3" t="s">
        <v>12</v>
      </c>
      <c r="F75" s="3" t="s">
        <v>10</v>
      </c>
      <c r="G75" t="s">
        <v>88</v>
      </c>
      <c r="I75" s="59"/>
    </row>
    <row r="76" spans="1:10">
      <c r="A76" t="str">
        <f t="shared" si="1"/>
        <v>5-2-30006_90-86</v>
      </c>
      <c r="B76" s="3" t="s">
        <v>103</v>
      </c>
      <c r="C76" s="6"/>
      <c r="D76" s="3" t="s">
        <v>91</v>
      </c>
      <c r="E76" s="3" t="s">
        <v>12</v>
      </c>
      <c r="F76" s="3" t="s">
        <v>103</v>
      </c>
      <c r="G76" t="s">
        <v>90</v>
      </c>
      <c r="I76" s="59"/>
    </row>
    <row r="77" spans="1:10">
      <c r="A77" t="str">
        <f t="shared" si="1"/>
        <v>5-2-30006_90-87</v>
      </c>
      <c r="B77" s="3" t="s">
        <v>103</v>
      </c>
      <c r="C77" s="6"/>
      <c r="D77" s="3" t="s">
        <v>93</v>
      </c>
      <c r="E77" s="3" t="s">
        <v>12</v>
      </c>
      <c r="F77" s="3" t="s">
        <v>103</v>
      </c>
      <c r="G77" t="s">
        <v>92</v>
      </c>
      <c r="I77" s="64"/>
      <c r="J77" s="59"/>
    </row>
    <row r="78" spans="1:10">
      <c r="A78" t="str">
        <f t="shared" si="1"/>
        <v>5-2-30006_90-89</v>
      </c>
      <c r="B78" s="3" t="s">
        <v>103</v>
      </c>
      <c r="C78" s="6"/>
      <c r="D78" s="3" t="s">
        <v>95</v>
      </c>
      <c r="E78" s="3" t="s">
        <v>12</v>
      </c>
      <c r="F78" s="3" t="s">
        <v>103</v>
      </c>
      <c r="G78" t="s">
        <v>94</v>
      </c>
      <c r="I78" s="57"/>
    </row>
    <row r="79" spans="1:10">
      <c r="A79" t="str">
        <f t="shared" si="1"/>
        <v>5-2-30002_90-89</v>
      </c>
      <c r="B79" s="3" t="s">
        <v>103</v>
      </c>
      <c r="C79" s="6"/>
      <c r="D79" s="3" t="s">
        <v>95</v>
      </c>
      <c r="E79" s="3" t="s">
        <v>108</v>
      </c>
      <c r="F79" s="3" t="s">
        <v>103</v>
      </c>
      <c r="G79" t="s">
        <v>94</v>
      </c>
      <c r="I79" s="60">
        <f>'Detalle Provisión'!D46</f>
        <v>-3403482503.5696325</v>
      </c>
    </row>
    <row r="80" spans="1:10">
      <c r="A80" t="str">
        <f t="shared" si="1"/>
        <v>5-2-30006_90-90</v>
      </c>
      <c r="B80" s="3" t="s">
        <v>103</v>
      </c>
      <c r="C80" s="6"/>
      <c r="D80" s="3" t="s">
        <v>97</v>
      </c>
      <c r="E80" s="3" t="s">
        <v>12</v>
      </c>
      <c r="F80" s="3" t="s">
        <v>103</v>
      </c>
      <c r="G80" t="s">
        <v>96</v>
      </c>
      <c r="I80" s="59"/>
    </row>
    <row r="81" spans="1:12">
      <c r="A81" t="str">
        <f t="shared" si="1"/>
        <v>5-2-30006_90-94</v>
      </c>
      <c r="B81" s="3" t="s">
        <v>103</v>
      </c>
      <c r="C81" s="6"/>
      <c r="D81" s="3" t="s">
        <v>99</v>
      </c>
      <c r="E81" s="3" t="s">
        <v>12</v>
      </c>
      <c r="F81" s="3" t="s">
        <v>103</v>
      </c>
      <c r="G81" t="s">
        <v>98</v>
      </c>
      <c r="I81" s="59"/>
    </row>
    <row r="82" spans="1:12">
      <c r="A82" t="str">
        <f t="shared" si="1"/>
        <v>5-2-30006_90-95</v>
      </c>
      <c r="B82" s="3" t="s">
        <v>103</v>
      </c>
      <c r="C82" s="6"/>
      <c r="D82" s="3" t="s">
        <v>101</v>
      </c>
      <c r="E82" s="3" t="s">
        <v>12</v>
      </c>
      <c r="F82" s="3" t="s">
        <v>103</v>
      </c>
      <c r="G82" t="s">
        <v>100</v>
      </c>
      <c r="I82" s="59"/>
    </row>
    <row r="83" spans="1:12" s="227" customFormat="1">
      <c r="A83" s="227" t="s">
        <v>444</v>
      </c>
      <c r="B83" s="173" t="s">
        <v>103</v>
      </c>
      <c r="C83" s="173"/>
      <c r="D83" s="173" t="s">
        <v>439</v>
      </c>
      <c r="E83" s="173" t="s">
        <v>12</v>
      </c>
      <c r="F83" s="173" t="s">
        <v>103</v>
      </c>
      <c r="G83" s="172" t="s">
        <v>442</v>
      </c>
      <c r="I83" s="60">
        <f>MIN(0,'Detalle Provisión'!D40)</f>
        <v>-197000000</v>
      </c>
      <c r="L83" s="228"/>
    </row>
    <row r="84" spans="1:12" s="227" customFormat="1">
      <c r="A84" s="227" t="s">
        <v>445</v>
      </c>
      <c r="B84" s="173" t="s">
        <v>103</v>
      </c>
      <c r="C84" s="173"/>
      <c r="D84" s="173" t="s">
        <v>440</v>
      </c>
      <c r="E84" s="173" t="s">
        <v>12</v>
      </c>
      <c r="F84" s="173" t="s">
        <v>103</v>
      </c>
      <c r="G84" s="172" t="s">
        <v>443</v>
      </c>
      <c r="I84" s="59"/>
      <c r="L84" s="228"/>
    </row>
    <row r="85" spans="1:12">
      <c r="A85" s="25" t="str">
        <f t="shared" si="1"/>
        <v>5-2-30006_</v>
      </c>
      <c r="B85" s="181" t="s">
        <v>103</v>
      </c>
      <c r="C85" s="181"/>
      <c r="D85" s="181" t="s">
        <v>110</v>
      </c>
      <c r="E85" s="181" t="s">
        <v>12</v>
      </c>
      <c r="F85" s="181" t="s">
        <v>103</v>
      </c>
      <c r="G85" s="181"/>
      <c r="H85" s="181"/>
      <c r="I85" s="174"/>
      <c r="J85" s="25"/>
    </row>
    <row r="86" spans="1:12">
      <c r="A86" s="176"/>
      <c r="B86" s="176"/>
      <c r="C86" s="176"/>
      <c r="D86" s="176"/>
      <c r="E86" s="176"/>
      <c r="F86" s="176"/>
      <c r="G86" s="176"/>
      <c r="H86" s="176"/>
      <c r="I86" s="34">
        <f>SUM(I48:I85)</f>
        <v>-3832882503.5696325</v>
      </c>
      <c r="J86" s="176"/>
    </row>
    <row r="87" spans="1:12" s="70" customFormat="1">
      <c r="A87" s="65"/>
      <c r="B87" s="65"/>
      <c r="C87" s="65"/>
      <c r="D87" s="65"/>
      <c r="E87" s="65"/>
      <c r="F87" s="65"/>
      <c r="G87" s="65"/>
      <c r="H87" s="65"/>
      <c r="I87" s="182"/>
      <c r="J87" s="65"/>
      <c r="L87" s="4"/>
    </row>
    <row r="88" spans="1:12">
      <c r="A88" s="65"/>
      <c r="B88" s="65"/>
      <c r="C88" s="65"/>
      <c r="D88" s="65"/>
      <c r="E88" s="65"/>
      <c r="F88" s="65"/>
      <c r="G88" s="65"/>
      <c r="H88" s="65"/>
      <c r="I88" s="65"/>
      <c r="J88" s="65"/>
    </row>
    <row r="89" spans="1:12">
      <c r="A89" s="25"/>
      <c r="B89" s="25"/>
      <c r="C89" s="25"/>
      <c r="D89" s="25"/>
      <c r="E89" s="25"/>
      <c r="F89" s="25"/>
      <c r="G89" s="25"/>
      <c r="H89" s="25"/>
      <c r="I89" s="25"/>
      <c r="J89" s="25"/>
    </row>
    <row r="90" spans="1:12">
      <c r="A90" s="25"/>
      <c r="B90" s="25"/>
      <c r="C90" s="25"/>
      <c r="D90" s="17" t="s">
        <v>104</v>
      </c>
      <c r="E90" s="17"/>
      <c r="F90" s="17"/>
      <c r="G90" s="17"/>
      <c r="H90" s="17"/>
      <c r="I90" s="26">
        <f>I44+I86</f>
        <v>639117919.57148743</v>
      </c>
      <c r="J90" s="176"/>
    </row>
  </sheetData>
  <autoFilter ref="A5:I43" xr:uid="{00000000-0009-0000-0000-000002000000}"/>
  <mergeCells count="1">
    <mergeCell ref="E4:G4"/>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5">
    <tabColor theme="5" tint="-0.249977111117893"/>
  </sheetPr>
  <dimension ref="A1:M67"/>
  <sheetViews>
    <sheetView topLeftCell="B7" zoomScale="75" workbookViewId="0">
      <selection activeCell="F44" sqref="F44"/>
    </sheetView>
  </sheetViews>
  <sheetFormatPr baseColWidth="10" defaultColWidth="11.5" defaultRowHeight="15"/>
  <cols>
    <col min="1" max="1" width="24.33203125" style="70" bestFit="1" customWidth="1"/>
    <col min="2" max="2" width="34.1640625" style="70" bestFit="1" customWidth="1"/>
    <col min="3" max="3" width="64.5" style="70" bestFit="1" customWidth="1"/>
    <col min="4" max="4" width="19.5" style="70" customWidth="1"/>
    <col min="5" max="5" width="25.5" style="70" bestFit="1" customWidth="1"/>
    <col min="6" max="6" width="20.6640625" style="70" bestFit="1" customWidth="1"/>
    <col min="7" max="7" width="24.83203125" style="70" bestFit="1" customWidth="1"/>
    <col min="8" max="8" width="17.5" style="70" bestFit="1" customWidth="1"/>
    <col min="9" max="9" width="20.6640625" style="70" bestFit="1" customWidth="1"/>
    <col min="10" max="10" width="16.5" style="70" bestFit="1" customWidth="1"/>
    <col min="11" max="11" width="10.83203125" style="70" customWidth="1"/>
    <col min="12" max="12" width="29" style="70" bestFit="1" customWidth="1"/>
    <col min="13" max="13" width="8.1640625" style="70" bestFit="1" customWidth="1"/>
    <col min="14" max="16384" width="11.5" style="70"/>
  </cols>
  <sheetData>
    <row r="1" spans="1:13" ht="20" thickBot="1">
      <c r="A1" s="334" t="s">
        <v>249</v>
      </c>
      <c r="B1" s="335"/>
      <c r="C1" s="335"/>
      <c r="D1" s="335"/>
      <c r="E1" s="335"/>
      <c r="F1" s="335"/>
      <c r="G1" s="335"/>
      <c r="H1" s="336"/>
      <c r="I1" s="87"/>
    </row>
    <row r="2" spans="1:13" ht="16" thickBot="1">
      <c r="A2" s="88" t="s">
        <v>250</v>
      </c>
      <c r="B2" s="89" t="s">
        <v>251</v>
      </c>
      <c r="C2" s="89" t="s">
        <v>252</v>
      </c>
      <c r="D2" s="89" t="s">
        <v>253</v>
      </c>
      <c r="E2" s="89" t="s">
        <v>254</v>
      </c>
      <c r="F2" s="89" t="s">
        <v>255</v>
      </c>
      <c r="G2" s="89" t="s">
        <v>256</v>
      </c>
      <c r="H2" s="90" t="s">
        <v>257</v>
      </c>
      <c r="I2" s="194" t="s">
        <v>331</v>
      </c>
      <c r="J2" s="249" t="s">
        <v>382</v>
      </c>
      <c r="K2" s="249" t="s">
        <v>383</v>
      </c>
    </row>
    <row r="3" spans="1:13">
      <c r="A3" s="91" t="s">
        <v>258</v>
      </c>
      <c r="B3" s="92" t="s">
        <v>259</v>
      </c>
      <c r="C3" s="294">
        <v>7861195.8189580012</v>
      </c>
      <c r="D3" s="294">
        <v>-9222.4077259999995</v>
      </c>
      <c r="E3" s="295" t="s">
        <v>260</v>
      </c>
      <c r="F3" s="295" t="s">
        <v>261</v>
      </c>
      <c r="G3" s="294">
        <v>496778261.91333658</v>
      </c>
      <c r="H3" s="296">
        <v>-764353.23275577917</v>
      </c>
      <c r="I3" s="69">
        <f>G3/C3</f>
        <v>63.193726928326839</v>
      </c>
      <c r="J3" s="250">
        <f>C3/(33*24*DAY(EOMONTH($B$10,0))*1000)</f>
        <v>0.33085840988880477</v>
      </c>
      <c r="K3" s="250">
        <v>0.25508806015739532</v>
      </c>
      <c r="L3" s="93"/>
    </row>
    <row r="4" spans="1:13">
      <c r="A4" s="94" t="s">
        <v>262</v>
      </c>
      <c r="B4" s="95" t="s">
        <v>263</v>
      </c>
      <c r="C4" s="297">
        <v>16204438.163038993</v>
      </c>
      <c r="D4" s="297">
        <v>-40208.280059999975</v>
      </c>
      <c r="E4" s="298" t="s">
        <v>264</v>
      </c>
      <c r="F4" s="298" t="s">
        <v>265</v>
      </c>
      <c r="G4" s="297">
        <v>1292761129.6115468</v>
      </c>
      <c r="H4" s="299">
        <v>-4147891.6844853018</v>
      </c>
      <c r="I4" s="69">
        <f>G4/C4</f>
        <v>79.778213635337863</v>
      </c>
      <c r="J4" s="250">
        <f>C4/(129*24*DAY(EOMONTH(B10,0))*1000)</f>
        <v>0.17446638849094523</v>
      </c>
      <c r="K4" s="251">
        <v>0.26100106066556283</v>
      </c>
      <c r="L4" s="93"/>
    </row>
    <row r="5" spans="1:13" ht="16" thickBot="1">
      <c r="A5" s="97" t="s">
        <v>266</v>
      </c>
      <c r="B5" s="98" t="s">
        <v>267</v>
      </c>
      <c r="C5" s="300">
        <v>37882101.445291005</v>
      </c>
      <c r="D5" s="300">
        <v>-41753.925398000007</v>
      </c>
      <c r="E5" s="301" t="s">
        <v>268</v>
      </c>
      <c r="F5" s="301" t="s">
        <v>269</v>
      </c>
      <c r="G5" s="300">
        <v>2123785536.3491836</v>
      </c>
      <c r="H5" s="302">
        <v>-2545755.276360061</v>
      </c>
      <c r="I5" s="69">
        <f>G5/C5</f>
        <v>56.063033868813633</v>
      </c>
      <c r="J5" s="250">
        <f>C5/(168*24*DAY(EOMONTH(B10,0))*1000)</f>
        <v>0.31317874872099044</v>
      </c>
      <c r="K5" s="250">
        <v>0.23881620683223306</v>
      </c>
    </row>
    <row r="6" spans="1:13" ht="16" thickBot="1">
      <c r="C6" s="49">
        <f>C3+C4+C5</f>
        <v>61947735.427287996</v>
      </c>
      <c r="D6" s="49">
        <f>D3+D4+D5</f>
        <v>-91184.613183999987</v>
      </c>
      <c r="G6" s="49"/>
      <c r="H6" s="49">
        <f>G3+G4+G5</f>
        <v>3913324927.8740668</v>
      </c>
      <c r="I6" s="121">
        <f>H6/A21/C6*1000</f>
        <v>75.49794561037389</v>
      </c>
      <c r="K6" s="50"/>
    </row>
    <row r="7" spans="1:13" ht="20" thickBot="1">
      <c r="A7" s="337" t="s">
        <v>270</v>
      </c>
      <c r="B7" s="338"/>
      <c r="C7" s="338"/>
      <c r="D7" s="338"/>
      <c r="E7" s="338"/>
      <c r="F7" s="338"/>
      <c r="G7" s="338"/>
      <c r="H7" s="339"/>
      <c r="J7" s="99"/>
      <c r="K7" s="50"/>
    </row>
    <row r="8" spans="1:13" ht="16" thickBot="1">
      <c r="A8" s="100" t="s">
        <v>271</v>
      </c>
      <c r="B8" s="101" t="s">
        <v>272</v>
      </c>
      <c r="C8" s="102" t="s">
        <v>273</v>
      </c>
      <c r="D8" s="103" t="s">
        <v>274</v>
      </c>
      <c r="E8" s="103" t="s">
        <v>275</v>
      </c>
      <c r="F8" s="103" t="s">
        <v>276</v>
      </c>
      <c r="G8" s="103" t="s">
        <v>277</v>
      </c>
      <c r="H8" s="104" t="s">
        <v>278</v>
      </c>
      <c r="I8" s="105" t="s">
        <v>362</v>
      </c>
      <c r="J8" s="105" t="s">
        <v>384</v>
      </c>
    </row>
    <row r="9" spans="1:13" ht="16" thickBot="1">
      <c r="A9" s="277">
        <f>'[1]Retiros 2.0'!EP22/1000</f>
        <v>36.909999999999997</v>
      </c>
      <c r="B9" s="246">
        <f>ROUNDUP(A9,2)</f>
        <v>36.909999999999997</v>
      </c>
      <c r="C9" s="106"/>
      <c r="D9" s="107"/>
      <c r="E9" s="108"/>
      <c r="F9" s="254"/>
      <c r="G9" s="109"/>
      <c r="H9" s="110"/>
      <c r="I9" s="46"/>
      <c r="J9" s="250"/>
    </row>
    <row r="10" spans="1:13" ht="20" thickBot="1">
      <c r="A10" s="111" t="s">
        <v>279</v>
      </c>
      <c r="B10" s="112">
        <v>44501</v>
      </c>
      <c r="C10" s="94"/>
      <c r="D10" s="113"/>
      <c r="E10" s="108"/>
      <c r="F10" s="255"/>
      <c r="G10" s="96"/>
      <c r="H10" s="114"/>
      <c r="I10" s="46"/>
      <c r="J10" s="250"/>
      <c r="K10" s="49"/>
      <c r="M10" s="49"/>
    </row>
    <row r="11" spans="1:13">
      <c r="A11" s="47" t="s">
        <v>365</v>
      </c>
      <c r="B11" s="278">
        <v>37.610046155984229</v>
      </c>
      <c r="C11" s="94"/>
      <c r="D11" s="113"/>
      <c r="E11" s="108"/>
      <c r="F11" s="255"/>
      <c r="G11" s="96"/>
      <c r="H11" s="114"/>
      <c r="I11" s="46"/>
      <c r="J11" s="250"/>
    </row>
    <row r="12" spans="1:13" s="227" customFormat="1">
      <c r="A12" s="47"/>
      <c r="B12" s="47"/>
      <c r="C12" s="94"/>
      <c r="D12" s="113"/>
      <c r="E12" s="108"/>
      <c r="F12" s="255"/>
      <c r="G12" s="96"/>
      <c r="H12" s="114"/>
      <c r="I12" s="46"/>
      <c r="J12" s="250"/>
    </row>
    <row r="13" spans="1:13" s="227" customFormat="1" ht="16" thickBot="1">
      <c r="A13" s="47"/>
      <c r="B13" s="47"/>
      <c r="C13" s="97"/>
      <c r="D13" s="115"/>
      <c r="E13" s="256"/>
      <c r="F13" s="257"/>
      <c r="G13" s="96"/>
      <c r="H13" s="114"/>
      <c r="I13" s="46"/>
      <c r="J13" s="250"/>
    </row>
    <row r="14" spans="1:13" ht="16" thickBot="1">
      <c r="D14" s="185" t="s">
        <v>324</v>
      </c>
      <c r="H14" s="47" t="s">
        <v>324</v>
      </c>
    </row>
    <row r="15" spans="1:13" ht="20" thickBot="1">
      <c r="A15" s="340" t="s">
        <v>122</v>
      </c>
      <c r="B15" s="341"/>
      <c r="C15" s="341"/>
      <c r="D15" s="341"/>
      <c r="E15" s="342"/>
      <c r="H15" s="117"/>
      <c r="K15" s="117"/>
    </row>
    <row r="16" spans="1:13">
      <c r="A16" s="118" t="s">
        <v>281</v>
      </c>
      <c r="B16" s="119" t="s">
        <v>282</v>
      </c>
      <c r="C16" s="119" t="s">
        <v>283</v>
      </c>
      <c r="D16" s="119" t="s">
        <v>277</v>
      </c>
      <c r="E16" s="120" t="s">
        <v>278</v>
      </c>
      <c r="G16" s="121"/>
      <c r="H16" s="50"/>
    </row>
    <row r="17" spans="1:13" ht="16" thickBot="1">
      <c r="A17" s="122" t="s">
        <v>284</v>
      </c>
      <c r="B17" s="123" t="s">
        <v>285</v>
      </c>
      <c r="C17" s="123">
        <v>0</v>
      </c>
      <c r="D17" s="124" t="s">
        <v>280</v>
      </c>
      <c r="E17" s="125">
        <f>+H10</f>
        <v>0</v>
      </c>
      <c r="G17" s="126"/>
      <c r="I17" s="48"/>
      <c r="J17" s="116"/>
    </row>
    <row r="18" spans="1:13" ht="16" thickBot="1">
      <c r="D18" s="48"/>
      <c r="G18" s="245"/>
      <c r="J18" s="50"/>
      <c r="K18" s="50"/>
      <c r="L18" s="50"/>
    </row>
    <row r="19" spans="1:13">
      <c r="A19" s="127" t="s">
        <v>337</v>
      </c>
      <c r="B19" s="128" t="s">
        <v>286</v>
      </c>
      <c r="C19" s="128" t="s">
        <v>287</v>
      </c>
      <c r="D19" s="128" t="s">
        <v>288</v>
      </c>
      <c r="E19" s="129" t="s">
        <v>289</v>
      </c>
      <c r="I19" s="48"/>
    </row>
    <row r="20" spans="1:13" ht="16" thickBot="1">
      <c r="A20" s="130">
        <v>801.49</v>
      </c>
      <c r="B20" s="131">
        <v>1</v>
      </c>
      <c r="C20" s="131">
        <v>1.01</v>
      </c>
      <c r="D20" s="132">
        <v>1</v>
      </c>
      <c r="E20" s="133"/>
      <c r="G20" s="50"/>
      <c r="H20" s="50"/>
      <c r="J20" s="11">
        <v>50.09</v>
      </c>
      <c r="K20" s="11">
        <v>56.902000000000001</v>
      </c>
      <c r="L20" s="70">
        <f t="shared" ref="L20:L21" si="0">K20/J20</f>
        <v>1.1359952086244758</v>
      </c>
    </row>
    <row r="21" spans="1:13">
      <c r="A21" s="134">
        <v>836.73</v>
      </c>
      <c r="B21" s="63" t="s">
        <v>290</v>
      </c>
      <c r="J21" s="11">
        <v>50.235999999999997</v>
      </c>
      <c r="K21" s="11">
        <v>57.069000000000003</v>
      </c>
      <c r="L21" s="227">
        <f t="shared" si="0"/>
        <v>1.1360179950633014</v>
      </c>
    </row>
    <row r="22" spans="1:13">
      <c r="A22" s="70" t="s">
        <v>291</v>
      </c>
      <c r="B22" s="70" t="s">
        <v>246</v>
      </c>
      <c r="C22" s="136" t="s">
        <v>107</v>
      </c>
      <c r="D22" s="137" t="s">
        <v>292</v>
      </c>
      <c r="E22" s="137" t="s">
        <v>293</v>
      </c>
      <c r="F22" s="137" t="s">
        <v>334</v>
      </c>
      <c r="G22" s="172" t="s">
        <v>334</v>
      </c>
      <c r="H22" s="48"/>
      <c r="I22" s="48"/>
      <c r="M22" s="135"/>
    </row>
    <row r="23" spans="1:13">
      <c r="A23" s="70" t="s">
        <v>414</v>
      </c>
      <c r="B23" s="284">
        <v>0.90500000000000003</v>
      </c>
      <c r="C23" s="138" t="s">
        <v>294</v>
      </c>
      <c r="D23" s="73">
        <f>ROUND((G3+H3)/1000000,0)*1000000</f>
        <v>496000000</v>
      </c>
      <c r="E23" s="73">
        <f t="shared" ref="E23:E48" si="1">+D23/$A$21</f>
        <v>592783.81317748851</v>
      </c>
      <c r="F23" s="73"/>
      <c r="H23" s="48"/>
      <c r="I23" s="139"/>
      <c r="L23" s="70">
        <v>1.1200000000000001</v>
      </c>
      <c r="M23" s="135"/>
    </row>
    <row r="24" spans="1:13">
      <c r="A24" s="70" t="s">
        <v>415</v>
      </c>
      <c r="B24" s="284">
        <v>0.77</v>
      </c>
      <c r="C24" s="138" t="s">
        <v>295</v>
      </c>
      <c r="D24" s="73">
        <f>ROUND((G4+H4)/1000000,0)*1000000</f>
        <v>1289000000</v>
      </c>
      <c r="E24" s="73">
        <f t="shared" si="1"/>
        <v>1540520.8370681102</v>
      </c>
      <c r="F24" s="73"/>
      <c r="H24" s="49"/>
      <c r="I24" s="139"/>
      <c r="M24" s="135"/>
    </row>
    <row r="25" spans="1:13">
      <c r="C25" s="138" t="s">
        <v>296</v>
      </c>
      <c r="D25" s="73">
        <f>ROUND((G5+H5)/1000000,0)*1000000</f>
        <v>2121000000</v>
      </c>
      <c r="E25" s="73">
        <f t="shared" si="1"/>
        <v>2534867.8785271235</v>
      </c>
      <c r="F25" s="73"/>
      <c r="H25" s="50"/>
      <c r="I25" s="139"/>
      <c r="M25" s="135"/>
    </row>
    <row r="26" spans="1:13">
      <c r="C26" s="138" t="s">
        <v>297</v>
      </c>
      <c r="D26" s="291">
        <v>-164100000</v>
      </c>
      <c r="E26" s="73">
        <f t="shared" si="1"/>
        <v>-196120.61238392311</v>
      </c>
      <c r="F26" s="73"/>
      <c r="H26" s="139"/>
      <c r="M26" s="135"/>
    </row>
    <row r="27" spans="1:13">
      <c r="C27" s="140" t="s">
        <v>298</v>
      </c>
      <c r="D27" s="292">
        <v>-2352000000</v>
      </c>
      <c r="E27" s="141">
        <f>+D27/$A$21</f>
        <v>-2810942.5979706715</v>
      </c>
      <c r="F27" s="203">
        <f>-D27/(B9)/1000000</f>
        <v>63.722568409645085</v>
      </c>
      <c r="G27" s="121">
        <f>-E27/($B$9)/1000</f>
        <v>76.156667514783834</v>
      </c>
      <c r="I27" s="121"/>
      <c r="M27" s="135"/>
    </row>
    <row r="28" spans="1:13">
      <c r="C28" s="138" t="s">
        <v>299</v>
      </c>
      <c r="D28" s="239">
        <v>-50000000</v>
      </c>
      <c r="E28" s="141">
        <f t="shared" si="1"/>
        <v>-59756.432779988761</v>
      </c>
      <c r="F28" s="141"/>
      <c r="I28" s="70">
        <v>49.63</v>
      </c>
      <c r="M28" s="135"/>
    </row>
    <row r="29" spans="1:13">
      <c r="C29" s="138" t="s">
        <v>300</v>
      </c>
      <c r="D29" s="239">
        <v>-31000000</v>
      </c>
      <c r="E29" s="141">
        <f t="shared" si="1"/>
        <v>-37048.988323593032</v>
      </c>
      <c r="F29" s="141"/>
      <c r="K29" s="48"/>
      <c r="M29" s="135"/>
    </row>
    <row r="30" spans="1:13">
      <c r="A30" s="3" t="s">
        <v>12</v>
      </c>
      <c r="B30" s="3" t="s">
        <v>55</v>
      </c>
      <c r="C30" s="136" t="s">
        <v>301</v>
      </c>
      <c r="D30" s="260">
        <v>-110000000</v>
      </c>
      <c r="E30" s="141">
        <f t="shared" si="1"/>
        <v>-131464.15211597527</v>
      </c>
      <c r="F30" s="141"/>
      <c r="M30" s="135"/>
    </row>
    <row r="31" spans="1:13">
      <c r="A31" s="3" t="s">
        <v>21</v>
      </c>
      <c r="B31" s="3" t="s">
        <v>37</v>
      </c>
      <c r="C31" s="136" t="s">
        <v>302</v>
      </c>
      <c r="D31" s="260">
        <f>-D32</f>
        <v>-67000000</v>
      </c>
      <c r="E31" s="141">
        <f t="shared" si="1"/>
        <v>-80073.619925184947</v>
      </c>
      <c r="F31" s="141"/>
      <c r="H31" s="47"/>
      <c r="I31" s="47"/>
      <c r="M31" s="135"/>
    </row>
    <row r="32" spans="1:13">
      <c r="C32" s="138" t="s">
        <v>303</v>
      </c>
      <c r="D32" s="239">
        <v>67000000</v>
      </c>
      <c r="E32" s="141">
        <f t="shared" si="1"/>
        <v>80073.619925184947</v>
      </c>
      <c r="F32" s="141"/>
      <c r="I32" s="47"/>
      <c r="M32" s="135"/>
    </row>
    <row r="33" spans="1:13">
      <c r="A33" s="3" t="s">
        <v>12</v>
      </c>
      <c r="B33" s="3" t="s">
        <v>11</v>
      </c>
      <c r="C33" s="142" t="s">
        <v>304</v>
      </c>
      <c r="D33" s="73">
        <f>ROUND((D62+D63+D65+D64+D47),-5)</f>
        <v>-55400000</v>
      </c>
      <c r="E33" s="141">
        <f>+D33/$A$21</f>
        <v>-66210.127520227557</v>
      </c>
      <c r="F33" s="141">
        <f>C67</f>
        <v>-9.3328195778741687</v>
      </c>
      <c r="G33" s="206">
        <f>ROUND(E33/F33,2)</f>
        <v>7094.33</v>
      </c>
      <c r="H33" s="143" t="s">
        <v>305</v>
      </c>
      <c r="I33" s="47"/>
      <c r="M33" s="135"/>
    </row>
    <row r="34" spans="1:13">
      <c r="A34" s="3" t="s">
        <v>18</v>
      </c>
      <c r="B34" s="3" t="s">
        <v>20</v>
      </c>
      <c r="C34" s="136" t="s">
        <v>306</v>
      </c>
      <c r="E34" s="141"/>
      <c r="F34" s="141"/>
      <c r="H34" s="143" t="s">
        <v>307</v>
      </c>
      <c r="I34" s="144"/>
      <c r="J34" s="50"/>
      <c r="K34" s="4"/>
      <c r="M34" s="135"/>
    </row>
    <row r="35" spans="1:13">
      <c r="A35" s="3" t="s">
        <v>9</v>
      </c>
      <c r="B35" s="70" t="s">
        <v>82</v>
      </c>
      <c r="C35" s="136" t="s">
        <v>308</v>
      </c>
      <c r="D35" s="260">
        <v>320000000</v>
      </c>
      <c r="E35" s="141">
        <f>+D35/$A$21</f>
        <v>382441.16979192809</v>
      </c>
      <c r="F35" s="230">
        <v>59.595999999999997</v>
      </c>
      <c r="G35" s="206">
        <f>ROUND(E35/F35,2)</f>
        <v>6417.23</v>
      </c>
      <c r="H35" s="143" t="s">
        <v>309</v>
      </c>
      <c r="I35" s="47" t="s">
        <v>326</v>
      </c>
      <c r="J35" s="47" t="s">
        <v>327</v>
      </c>
      <c r="K35" s="47"/>
      <c r="M35" s="135"/>
    </row>
    <row r="36" spans="1:13">
      <c r="A36" s="3" t="s">
        <v>26</v>
      </c>
      <c r="B36" s="70" t="s">
        <v>90</v>
      </c>
      <c r="C36" s="136" t="s">
        <v>310</v>
      </c>
      <c r="D36" s="240">
        <f>ROUNDDOWN(B11*H36*1000000,-7)</f>
        <v>2130000000</v>
      </c>
      <c r="E36" s="141">
        <f t="shared" si="1"/>
        <v>2545624.0364275211</v>
      </c>
      <c r="F36" s="141"/>
      <c r="H36" s="222">
        <f>I36-J36</f>
        <v>56.814</v>
      </c>
      <c r="I36" s="224">
        <v>56.814</v>
      </c>
      <c r="J36" s="225">
        <v>0</v>
      </c>
      <c r="K36" s="145"/>
      <c r="M36" s="135"/>
    </row>
    <row r="37" spans="1:13">
      <c r="A37" s="3"/>
      <c r="B37" s="70" t="s">
        <v>236</v>
      </c>
      <c r="C37" s="136" t="s">
        <v>332</v>
      </c>
      <c r="D37" s="240">
        <f>ROUNDDOWN(B9*J36*1000000/1000000000,2)*1000000000</f>
        <v>0</v>
      </c>
      <c r="E37" s="141">
        <f t="shared" si="1"/>
        <v>0</v>
      </c>
      <c r="F37" s="141"/>
      <c r="H37" s="223"/>
      <c r="I37" s="70" t="s">
        <v>338</v>
      </c>
      <c r="J37" s="193">
        <f>H36/A21*1000</f>
        <v>67.900039439245631</v>
      </c>
      <c r="K37" s="145"/>
      <c r="M37" s="135"/>
    </row>
    <row r="38" spans="1:13">
      <c r="A38" s="3" t="s">
        <v>12</v>
      </c>
      <c r="B38" s="70" t="s">
        <v>94</v>
      </c>
      <c r="C38" s="136" t="s">
        <v>311</v>
      </c>
      <c r="D38" s="303"/>
      <c r="E38" s="141">
        <f t="shared" si="1"/>
        <v>0</v>
      </c>
      <c r="F38" s="141"/>
      <c r="H38" s="47" t="s">
        <v>325</v>
      </c>
      <c r="I38" s="70" t="s">
        <v>339</v>
      </c>
      <c r="J38" s="69">
        <f>H36/A20*1000</f>
        <v>70.885475801320041</v>
      </c>
      <c r="M38" s="135"/>
    </row>
    <row r="39" spans="1:13" s="227" customFormat="1">
      <c r="A39" s="3" t="s">
        <v>31</v>
      </c>
      <c r="B39" s="227" t="s">
        <v>442</v>
      </c>
      <c r="C39" s="136" t="s">
        <v>440</v>
      </c>
      <c r="D39" s="291">
        <v>260672218.27772</v>
      </c>
      <c r="E39" s="141"/>
      <c r="F39" s="141"/>
      <c r="H39" s="47"/>
      <c r="J39" s="69"/>
      <c r="M39" s="135"/>
    </row>
    <row r="40" spans="1:13" s="227" customFormat="1">
      <c r="A40" s="3" t="s">
        <v>12</v>
      </c>
      <c r="B40" s="227" t="s">
        <v>443</v>
      </c>
      <c r="C40" s="136" t="s">
        <v>439</v>
      </c>
      <c r="D40" s="291">
        <v>-197000000</v>
      </c>
      <c r="E40" s="141"/>
      <c r="F40" s="141"/>
      <c r="H40" s="47"/>
      <c r="J40" s="69"/>
      <c r="M40" s="135"/>
    </row>
    <row r="41" spans="1:13" ht="16" thickBot="1">
      <c r="A41" s="3" t="s">
        <v>26</v>
      </c>
      <c r="B41" s="70" t="s">
        <v>98</v>
      </c>
      <c r="C41" s="136" t="s">
        <v>312</v>
      </c>
      <c r="D41" s="260">
        <v>1400000</v>
      </c>
      <c r="E41" s="141">
        <f t="shared" si="1"/>
        <v>1673.1801178396854</v>
      </c>
      <c r="F41" s="141"/>
    </row>
    <row r="42" spans="1:13" ht="16" thickBot="1">
      <c r="A42" s="3" t="s">
        <v>21</v>
      </c>
      <c r="B42" s="3" t="s">
        <v>44</v>
      </c>
      <c r="C42" s="136" t="s">
        <v>313</v>
      </c>
      <c r="D42" s="293">
        <v>3200000</v>
      </c>
      <c r="E42" s="141">
        <f t="shared" si="1"/>
        <v>3824.4116979192809</v>
      </c>
      <c r="F42" s="141"/>
      <c r="H42" s="343" t="s">
        <v>314</v>
      </c>
      <c r="I42" s="344"/>
      <c r="M42" s="9"/>
    </row>
    <row r="43" spans="1:13">
      <c r="A43" s="3" t="s">
        <v>12</v>
      </c>
      <c r="B43" s="70" t="s">
        <v>94</v>
      </c>
      <c r="C43" s="136" t="s">
        <v>315</v>
      </c>
      <c r="D43" s="241">
        <f>-$I$43*(C3)*$A$21/1000</f>
        <v>-480171981.56456125</v>
      </c>
      <c r="E43" s="141">
        <f t="shared" si="1"/>
        <v>-573867.29478393414</v>
      </c>
      <c r="F43" s="141"/>
      <c r="H43" s="146" t="s">
        <v>315</v>
      </c>
      <c r="I43" s="147">
        <v>73</v>
      </c>
      <c r="J43" s="50">
        <f>+I43/(1000/$A$21)</f>
        <v>61.081290000000003</v>
      </c>
    </row>
    <row r="44" spans="1:13">
      <c r="A44" s="3" t="s">
        <v>12</v>
      </c>
      <c r="B44" s="70" t="s">
        <v>94</v>
      </c>
      <c r="C44" s="136" t="s">
        <v>316</v>
      </c>
      <c r="D44" s="241">
        <f>-$I$44*C4*$A$21/1000</f>
        <v>-989787986.72365201</v>
      </c>
      <c r="E44" s="141">
        <f t="shared" si="1"/>
        <v>-1182923.9859018466</v>
      </c>
      <c r="F44" s="141"/>
      <c r="H44" s="148" t="s">
        <v>316</v>
      </c>
      <c r="I44" s="149">
        <v>73</v>
      </c>
      <c r="J44" s="50">
        <f t="shared" ref="J44:J45" si="2">+I44/(1000/$A$21)</f>
        <v>61.081290000000003</v>
      </c>
    </row>
    <row r="45" spans="1:13" ht="16" thickBot="1">
      <c r="A45" s="3" t="s">
        <v>12</v>
      </c>
      <c r="B45" s="70" t="s">
        <v>94</v>
      </c>
      <c r="C45" s="186" t="s">
        <v>317</v>
      </c>
      <c r="D45" s="242">
        <f>-$C$5*$I$45*$A$21/1000</f>
        <v>-1933522535.281419</v>
      </c>
      <c r="E45" s="141">
        <f t="shared" si="1"/>
        <v>-2310808.1881627515</v>
      </c>
      <c r="F45" s="141"/>
      <c r="H45" s="150" t="s">
        <v>317</v>
      </c>
      <c r="I45" s="151">
        <v>61</v>
      </c>
      <c r="J45" s="50">
        <f t="shared" si="2"/>
        <v>51.040529999999997</v>
      </c>
    </row>
    <row r="46" spans="1:13" ht="16" thickBot="1">
      <c r="A46" s="187" t="s">
        <v>108</v>
      </c>
      <c r="B46" s="188" t="s">
        <v>94</v>
      </c>
      <c r="C46" s="188" t="s">
        <v>318</v>
      </c>
      <c r="D46" s="243">
        <f>+SUM(D43:D45)</f>
        <v>-3403482503.5696325</v>
      </c>
      <c r="E46" s="141">
        <f t="shared" si="1"/>
        <v>-4067599.4688485325</v>
      </c>
      <c r="F46" s="141"/>
      <c r="I46" s="152"/>
    </row>
    <row r="47" spans="1:13" ht="16" thickBot="1">
      <c r="A47" s="3" t="s">
        <v>319</v>
      </c>
      <c r="B47" s="3" t="s">
        <v>37</v>
      </c>
      <c r="C47" s="189" t="s">
        <v>320</v>
      </c>
      <c r="D47" s="261">
        <f>ROUND(D66,-5)</f>
        <v>800000</v>
      </c>
      <c r="E47" s="141">
        <f t="shared" si="1"/>
        <v>956.10292447982022</v>
      </c>
      <c r="F47" s="141"/>
    </row>
    <row r="48" spans="1:13" ht="16" thickBot="1">
      <c r="A48" s="187" t="s">
        <v>12</v>
      </c>
      <c r="B48" s="190" t="s">
        <v>79</v>
      </c>
      <c r="C48" s="188" t="s">
        <v>321</v>
      </c>
      <c r="D48" s="191">
        <f>+SUM(D23:D29)+D32</f>
        <v>1375900000</v>
      </c>
      <c r="E48" s="141">
        <f t="shared" si="1"/>
        <v>1644377.5172397308</v>
      </c>
      <c r="F48" s="141"/>
    </row>
    <row r="49" spans="1:9" ht="16" thickBot="1">
      <c r="A49" s="187" t="s">
        <v>31</v>
      </c>
      <c r="B49" s="190" t="s">
        <v>55</v>
      </c>
      <c r="C49" s="188" t="s">
        <v>428</v>
      </c>
      <c r="D49" s="191">
        <v>0</v>
      </c>
      <c r="F49" s="141"/>
    </row>
    <row r="50" spans="1:9">
      <c r="E50" s="126"/>
    </row>
    <row r="51" spans="1:9">
      <c r="E51" s="153" t="s">
        <v>328</v>
      </c>
      <c r="G51" s="95"/>
    </row>
    <row r="52" spans="1:9">
      <c r="C52" s="154" t="s">
        <v>329</v>
      </c>
      <c r="D52" s="48"/>
      <c r="E52" s="96">
        <v>-130183936</v>
      </c>
      <c r="G52" s="96"/>
    </row>
    <row r="53" spans="1:9">
      <c r="C53" s="154"/>
      <c r="D53" s="48"/>
      <c r="E53" s="96">
        <f>D53/A21</f>
        <v>0</v>
      </c>
      <c r="G53" s="155"/>
    </row>
    <row r="54" spans="1:9">
      <c r="D54" s="48"/>
      <c r="E54" s="121"/>
    </row>
    <row r="55" spans="1:9">
      <c r="C55" s="192" t="s">
        <v>330</v>
      </c>
      <c r="D55" s="48">
        <f>SUM(D56:D60)</f>
        <v>0</v>
      </c>
      <c r="E55" s="4">
        <f>D55/A21</f>
        <v>0</v>
      </c>
      <c r="F55" s="70" t="s">
        <v>325</v>
      </c>
    </row>
    <row r="56" spans="1:9">
      <c r="C56" s="227" t="s">
        <v>412</v>
      </c>
      <c r="D56" s="244"/>
      <c r="E56" s="70" t="s">
        <v>363</v>
      </c>
      <c r="F56" s="70" t="s">
        <v>325</v>
      </c>
      <c r="G56" s="228"/>
    </row>
    <row r="57" spans="1:9">
      <c r="C57" s="227" t="s">
        <v>413</v>
      </c>
      <c r="D57" s="205"/>
      <c r="F57" s="70" t="s">
        <v>325</v>
      </c>
    </row>
    <row r="58" spans="1:9">
      <c r="C58" s="227"/>
      <c r="D58" s="205"/>
      <c r="F58" s="70" t="s">
        <v>325</v>
      </c>
      <c r="G58" s="227"/>
      <c r="H58" s="227"/>
      <c r="I58" s="227"/>
    </row>
    <row r="59" spans="1:9">
      <c r="D59" s="204"/>
      <c r="F59" s="70" t="s">
        <v>325</v>
      </c>
      <c r="G59" s="228"/>
      <c r="H59" s="227"/>
      <c r="I59" s="227"/>
    </row>
    <row r="60" spans="1:9">
      <c r="D60" s="204"/>
      <c r="F60" s="48" t="s">
        <v>325</v>
      </c>
      <c r="G60" s="228"/>
      <c r="H60" s="227"/>
      <c r="I60" s="245"/>
    </row>
    <row r="61" spans="1:9">
      <c r="B61" s="70" t="s">
        <v>335</v>
      </c>
      <c r="C61" s="207">
        <v>0</v>
      </c>
      <c r="D61" s="208">
        <v>0</v>
      </c>
      <c r="G61" s="228"/>
      <c r="H61" s="227"/>
      <c r="I61" s="227"/>
    </row>
    <row r="62" spans="1:9">
      <c r="A62" s="70" t="s">
        <v>258</v>
      </c>
      <c r="B62" s="209" t="s">
        <v>425</v>
      </c>
      <c r="C62" s="218">
        <v>5.4340000000000002</v>
      </c>
      <c r="D62" s="10">
        <v>29124175.080000002</v>
      </c>
      <c r="E62" s="4">
        <f>D62/C62/1000</f>
        <v>5359.62</v>
      </c>
      <c r="F62" s="121">
        <f>+D62/$A$21/C62</f>
        <v>6405.4354451256677</v>
      </c>
      <c r="G62" s="227"/>
      <c r="H62" s="227"/>
      <c r="I62" s="227"/>
    </row>
    <row r="63" spans="1:9" s="227" customFormat="1">
      <c r="A63" s="227" t="s">
        <v>266</v>
      </c>
      <c r="B63" s="209" t="s">
        <v>426</v>
      </c>
      <c r="C63" s="218">
        <v>18.2728</v>
      </c>
      <c r="D63" s="10">
        <v>102662254.96800001</v>
      </c>
      <c r="E63" s="228">
        <f>D63/C63/1000</f>
        <v>5618.3100000000013</v>
      </c>
      <c r="F63" s="121">
        <f>+D63/$A$21/C63</f>
        <v>6714.6032770427746</v>
      </c>
    </row>
    <row r="64" spans="1:9" s="227" customFormat="1">
      <c r="A64" s="227" t="s">
        <v>262</v>
      </c>
      <c r="B64" s="209" t="s">
        <v>427</v>
      </c>
      <c r="C64" s="218">
        <v>24.782399999999999</v>
      </c>
      <c r="D64" s="10">
        <v>147032987.90400001</v>
      </c>
      <c r="E64" s="228">
        <f>D64/C64/1000</f>
        <v>5932.9600000000009</v>
      </c>
      <c r="F64" s="121">
        <f>+D64/$A$21/C64</f>
        <v>7090.6505085272438</v>
      </c>
    </row>
    <row r="65" spans="2:9">
      <c r="B65" s="209" t="s">
        <v>336</v>
      </c>
      <c r="C65" s="218">
        <v>-57.822019577874165</v>
      </c>
      <c r="D65" s="10">
        <v>-335061310.93408781</v>
      </c>
      <c r="E65" s="11">
        <f>D65/C65/1000</f>
        <v>5794.7009353907169</v>
      </c>
      <c r="F65" s="121">
        <f>+D65/$A$21/C65</f>
        <v>6925.4131385162682</v>
      </c>
      <c r="G65" s="227"/>
      <c r="H65" s="227"/>
      <c r="I65" s="227"/>
    </row>
    <row r="66" spans="2:9">
      <c r="B66" s="209" t="s">
        <v>43</v>
      </c>
      <c r="C66" s="218">
        <v>-1.2534913386792859</v>
      </c>
      <c r="D66" s="10">
        <v>761940.88761844486</v>
      </c>
      <c r="G66" s="228"/>
      <c r="H66" s="227"/>
      <c r="I66" s="245"/>
    </row>
    <row r="67" spans="2:9">
      <c r="C67" s="210">
        <f>SUM(C62:C65)</f>
        <v>-9.3328195778741687</v>
      </c>
      <c r="D67" s="210">
        <f>SUM(D62:D66)</f>
        <v>-55479952.094469346</v>
      </c>
      <c r="F67" s="121">
        <f>+D67/$A$21/C67</f>
        <v>7104.5711326722349</v>
      </c>
    </row>
  </sheetData>
  <mergeCells count="4">
    <mergeCell ref="A1:H1"/>
    <mergeCell ref="A7:H7"/>
    <mergeCell ref="A15:E15"/>
    <mergeCell ref="H42:I42"/>
  </mergeCells>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tabColor rgb="FF92D050"/>
  </sheetPr>
  <dimension ref="A1:T98"/>
  <sheetViews>
    <sheetView topLeftCell="D40" zoomScale="109" zoomScaleNormal="80" workbookViewId="0">
      <selection activeCell="J84" sqref="J84"/>
    </sheetView>
  </sheetViews>
  <sheetFormatPr baseColWidth="10" defaultColWidth="9.1640625" defaultRowHeight="15"/>
  <cols>
    <col min="1" max="1" width="15.33203125" bestFit="1" customWidth="1"/>
    <col min="3" max="3" width="10.6640625" hidden="1" customWidth="1"/>
    <col min="4" max="4" width="40" bestFit="1" customWidth="1"/>
    <col min="5" max="5" width="15.33203125" bestFit="1" customWidth="1"/>
    <col min="6" max="7" width="10.83203125" bestFit="1" customWidth="1"/>
    <col min="8" max="8" width="10.83203125" hidden="1" customWidth="1"/>
    <col min="9" max="9" width="16.1640625" bestFit="1" customWidth="1"/>
    <col min="10" max="10" width="17" customWidth="1"/>
    <col min="11" max="11" width="15.5" customWidth="1"/>
    <col min="12" max="12" width="13.6640625" style="11" customWidth="1"/>
    <col min="13" max="13" width="16.1640625" style="4" customWidth="1"/>
    <col min="14" max="14" width="15.5" style="11" bestFit="1" customWidth="1"/>
    <col min="16" max="16" width="14.6640625" customWidth="1"/>
    <col min="17" max="17" width="17.83203125" bestFit="1" customWidth="1"/>
    <col min="19" max="19" width="10" bestFit="1" customWidth="1"/>
    <col min="20" max="20" width="11.1640625" bestFit="1" customWidth="1"/>
  </cols>
  <sheetData>
    <row r="1" spans="1:19" ht="16" thickBot="1">
      <c r="I1" t="s">
        <v>120</v>
      </c>
      <c r="J1" s="19">
        <v>44501</v>
      </c>
    </row>
    <row r="2" spans="1:19">
      <c r="C2" s="7">
        <f>+Provision!C2</f>
        <v>44531</v>
      </c>
      <c r="I2" s="21" t="s">
        <v>121</v>
      </c>
      <c r="J2" s="22">
        <f>EDATE(J1,1)</f>
        <v>44531</v>
      </c>
    </row>
    <row r="4" spans="1:19">
      <c r="C4" s="1"/>
      <c r="D4" s="1"/>
      <c r="E4" s="345" t="s">
        <v>0</v>
      </c>
      <c r="F4" s="345"/>
      <c r="G4" s="345"/>
      <c r="H4" s="2"/>
      <c r="L4" s="346" t="str">
        <f>"Facturado "&amp;UPPER(TEXT(J1,"mmmm yy"))</f>
        <v>Facturado NOVIEMBRE 21</v>
      </c>
      <c r="M4" s="346"/>
    </row>
    <row r="5" spans="1:19" ht="32">
      <c r="B5" s="2" t="s">
        <v>105</v>
      </c>
      <c r="C5" s="2" t="s">
        <v>2</v>
      </c>
      <c r="D5" s="2" t="s">
        <v>3</v>
      </c>
      <c r="E5" s="2" t="s">
        <v>4</v>
      </c>
      <c r="F5" s="2" t="s">
        <v>5</v>
      </c>
      <c r="H5" s="2"/>
      <c r="I5" s="2" t="s">
        <v>113</v>
      </c>
      <c r="J5" s="2" t="s">
        <v>112</v>
      </c>
      <c r="K5" s="8" t="s">
        <v>114</v>
      </c>
      <c r="L5" s="12" t="s">
        <v>109</v>
      </c>
      <c r="M5" s="14" t="s">
        <v>111</v>
      </c>
    </row>
    <row r="6" spans="1:19">
      <c r="A6" t="str">
        <f t="shared" ref="A6:A44" si="0">E6&amp;"_"&amp;G6</f>
        <v>4-1-00401_90-82</v>
      </c>
      <c r="B6" s="3" t="s">
        <v>10</v>
      </c>
      <c r="C6" s="3" t="s">
        <v>7</v>
      </c>
      <c r="D6" s="3" t="s">
        <v>8</v>
      </c>
      <c r="E6" s="3" t="s">
        <v>9</v>
      </c>
      <c r="F6" s="3" t="s">
        <v>10</v>
      </c>
      <c r="G6" s="3" t="s">
        <v>11</v>
      </c>
      <c r="H6" s="3"/>
      <c r="I6" s="57"/>
      <c r="J6" s="57"/>
      <c r="K6" s="4">
        <f>IFERROR(J6/N6,J6/$J$91)</f>
        <v>0</v>
      </c>
      <c r="L6" s="13"/>
      <c r="M6" s="10"/>
      <c r="N6" s="11" t="str">
        <f>IFERROR(M6/L6,"")</f>
        <v/>
      </c>
    </row>
    <row r="7" spans="1:19">
      <c r="A7" t="str">
        <f t="shared" si="0"/>
        <v>4-1-00401_90-83</v>
      </c>
      <c r="B7" s="3" t="s">
        <v>10</v>
      </c>
      <c r="C7" s="3" t="s">
        <v>13</v>
      </c>
      <c r="D7" s="3" t="s">
        <v>14</v>
      </c>
      <c r="E7" s="3" t="s">
        <v>9</v>
      </c>
      <c r="F7" s="3" t="s">
        <v>10</v>
      </c>
      <c r="G7" s="3" t="s">
        <v>15</v>
      </c>
      <c r="H7" s="3"/>
      <c r="I7" s="57"/>
      <c r="J7" s="57"/>
      <c r="K7" s="4">
        <f t="shared" ref="K7:K38" si="1">IFERROR(J7/N7,J7/$J$91)</f>
        <v>0</v>
      </c>
      <c r="L7" s="276">
        <v>29075.52</v>
      </c>
      <c r="M7" s="263">
        <v>24304334</v>
      </c>
      <c r="N7" s="11">
        <f>IFERROR(M7/L7,"")</f>
        <v>835.90367429370133</v>
      </c>
      <c r="P7" s="49">
        <f>M7-J7</f>
        <v>24304334</v>
      </c>
      <c r="Q7" s="227" t="s">
        <v>453</v>
      </c>
    </row>
    <row r="8" spans="1:19">
      <c r="A8" t="str">
        <f t="shared" si="0"/>
        <v>4-1-00300_90-98</v>
      </c>
      <c r="B8" s="3" t="s">
        <v>106</v>
      </c>
      <c r="C8" s="3" t="s">
        <v>16</v>
      </c>
      <c r="D8" s="3" t="s">
        <v>17</v>
      </c>
      <c r="E8" s="3" t="s">
        <v>18</v>
      </c>
      <c r="F8" s="3" t="s">
        <v>19</v>
      </c>
      <c r="G8" s="3" t="s">
        <v>20</v>
      </c>
      <c r="H8" s="3"/>
      <c r="I8" s="57"/>
      <c r="J8" s="57"/>
      <c r="K8" s="4">
        <f t="shared" si="1"/>
        <v>0</v>
      </c>
      <c r="L8" s="13"/>
      <c r="M8" s="10"/>
      <c r="N8" s="11" t="str">
        <f>IFERROR(M8/L8,"")</f>
        <v/>
      </c>
      <c r="P8" s="227"/>
    </row>
    <row r="9" spans="1:19">
      <c r="A9" t="str">
        <f t="shared" si="0"/>
        <v>4-1-00300_90-98</v>
      </c>
      <c r="B9" s="3" t="s">
        <v>106</v>
      </c>
      <c r="C9" s="3" t="s">
        <v>22</v>
      </c>
      <c r="D9" s="3" t="s">
        <v>23</v>
      </c>
      <c r="E9" s="3" t="s">
        <v>18</v>
      </c>
      <c r="F9" s="3" t="s">
        <v>19</v>
      </c>
      <c r="G9" s="3" t="s">
        <v>20</v>
      </c>
      <c r="H9" s="3"/>
      <c r="I9" s="57"/>
      <c r="J9" s="57"/>
      <c r="K9" s="4">
        <f t="shared" si="1"/>
        <v>0</v>
      </c>
      <c r="L9" s="10"/>
      <c r="M9" s="10"/>
    </row>
    <row r="10" spans="1:19">
      <c r="A10" t="str">
        <f t="shared" si="0"/>
        <v>4-1-00603_90-91</v>
      </c>
      <c r="B10" s="3" t="s">
        <v>103</v>
      </c>
      <c r="C10" s="3" t="s">
        <v>24</v>
      </c>
      <c r="D10" s="3" t="s">
        <v>25</v>
      </c>
      <c r="E10" s="3" t="s">
        <v>26</v>
      </c>
      <c r="F10" s="3" t="s">
        <v>103</v>
      </c>
      <c r="G10" s="3" t="s">
        <v>28</v>
      </c>
      <c r="H10" s="3"/>
      <c r="I10" s="57"/>
      <c r="J10" s="57"/>
      <c r="K10" s="4">
        <f t="shared" si="1"/>
        <v>0</v>
      </c>
      <c r="L10" s="10"/>
      <c r="M10" s="10"/>
      <c r="N10" s="11" t="str">
        <f t="shared" ref="N10:N38" si="2">IFERROR(M10/L10,"")</f>
        <v/>
      </c>
    </row>
    <row r="11" spans="1:19">
      <c r="A11" t="str">
        <f t="shared" si="0"/>
        <v>4-1-00601_90-93</v>
      </c>
      <c r="B11" s="3" t="s">
        <v>103</v>
      </c>
      <c r="C11" s="3" t="s">
        <v>29</v>
      </c>
      <c r="D11" s="3" t="s">
        <v>30</v>
      </c>
      <c r="E11" s="3" t="s">
        <v>31</v>
      </c>
      <c r="F11" s="3" t="s">
        <v>103</v>
      </c>
      <c r="G11" s="3" t="s">
        <v>33</v>
      </c>
      <c r="H11" s="3"/>
      <c r="I11" s="57"/>
      <c r="J11" s="57"/>
      <c r="K11" s="4">
        <f t="shared" si="1"/>
        <v>0</v>
      </c>
      <c r="L11" s="10"/>
      <c r="M11" s="10"/>
      <c r="N11" s="11" t="str">
        <f t="shared" si="2"/>
        <v/>
      </c>
    </row>
    <row r="12" spans="1:19">
      <c r="A12" t="str">
        <f t="shared" si="0"/>
        <v>4-1-00601_90-70</v>
      </c>
      <c r="B12" s="3" t="s">
        <v>106</v>
      </c>
      <c r="C12" s="3" t="s">
        <v>34</v>
      </c>
      <c r="D12" s="3" t="s">
        <v>452</v>
      </c>
      <c r="E12" s="3" t="s">
        <v>31</v>
      </c>
      <c r="F12" s="3" t="s">
        <v>36</v>
      </c>
      <c r="G12" s="3" t="s">
        <v>37</v>
      </c>
      <c r="H12" s="3"/>
      <c r="I12" s="57">
        <v>900000</v>
      </c>
      <c r="J12" s="57">
        <f>597996+3567600</f>
        <v>4165596</v>
      </c>
      <c r="K12" s="4">
        <f t="shared" si="1"/>
        <v>5126.1302946026435</v>
      </c>
      <c r="L12" s="262"/>
      <c r="M12" s="238"/>
      <c r="N12" s="11" t="str">
        <f>IFERROR(M12/L12,"")</f>
        <v/>
      </c>
      <c r="P12" s="49">
        <f>M12-J12</f>
        <v>-4165596</v>
      </c>
    </row>
    <row r="13" spans="1:19">
      <c r="A13" t="str">
        <f t="shared" si="0"/>
        <v>4-1-00601_90-71</v>
      </c>
      <c r="B13" s="3" t="s">
        <v>106</v>
      </c>
      <c r="C13" s="3" t="s">
        <v>38</v>
      </c>
      <c r="D13" s="3" t="s">
        <v>39</v>
      </c>
      <c r="E13" s="3" t="s">
        <v>31</v>
      </c>
      <c r="F13" s="3" t="s">
        <v>36</v>
      </c>
      <c r="G13" s="3" t="s">
        <v>40</v>
      </c>
      <c r="H13" s="3"/>
      <c r="I13" s="57">
        <v>0</v>
      </c>
      <c r="J13" s="57">
        <f>363545</f>
        <v>363545</v>
      </c>
      <c r="K13" s="4">
        <f t="shared" si="1"/>
        <v>434.48354607219358</v>
      </c>
      <c r="L13" s="13">
        <v>6196.65</v>
      </c>
      <c r="M13" s="238">
        <v>5184917</v>
      </c>
      <c r="N13" s="11">
        <f t="shared" si="2"/>
        <v>836.7290390775662</v>
      </c>
      <c r="P13" s="49">
        <f>M13-J13</f>
        <v>4821372</v>
      </c>
      <c r="Q13" s="227" t="s">
        <v>453</v>
      </c>
      <c r="S13" s="227"/>
    </row>
    <row r="14" spans="1:19">
      <c r="A14" t="str">
        <f t="shared" si="0"/>
        <v>4-1-00601_90-72</v>
      </c>
      <c r="B14" s="3" t="s">
        <v>106</v>
      </c>
      <c r="C14" s="3" t="s">
        <v>41</v>
      </c>
      <c r="D14" s="3" t="s">
        <v>42</v>
      </c>
      <c r="E14" s="3" t="s">
        <v>31</v>
      </c>
      <c r="F14" s="3" t="s">
        <v>43</v>
      </c>
      <c r="G14" s="3" t="s">
        <v>44</v>
      </c>
      <c r="H14" s="3"/>
      <c r="I14" s="57"/>
      <c r="J14" s="57"/>
      <c r="K14" s="4">
        <f t="shared" si="1"/>
        <v>0</v>
      </c>
      <c r="L14" s="10"/>
      <c r="M14" s="10"/>
      <c r="N14" s="11" t="str">
        <f>IFERROR(M14/L14,"")</f>
        <v/>
      </c>
    </row>
    <row r="15" spans="1:19">
      <c r="A15" t="str">
        <f t="shared" si="0"/>
        <v>4-1-00601_90-73</v>
      </c>
      <c r="B15" s="3" t="s">
        <v>106</v>
      </c>
      <c r="C15" s="3" t="s">
        <v>45</v>
      </c>
      <c r="D15" s="3" t="s">
        <v>46</v>
      </c>
      <c r="E15" s="3" t="s">
        <v>31</v>
      </c>
      <c r="F15" s="3" t="s">
        <v>43</v>
      </c>
      <c r="G15" s="3" t="s">
        <v>47</v>
      </c>
      <c r="H15" s="3"/>
      <c r="I15" s="57"/>
      <c r="J15" s="57"/>
      <c r="K15" s="4">
        <f t="shared" si="1"/>
        <v>0</v>
      </c>
      <c r="L15" s="10"/>
      <c r="M15" s="10"/>
      <c r="N15" s="11" t="str">
        <f t="shared" si="2"/>
        <v/>
      </c>
      <c r="R15" s="258"/>
    </row>
    <row r="16" spans="1:19">
      <c r="A16" t="str">
        <f t="shared" si="0"/>
        <v>4-1-00300_90-98</v>
      </c>
      <c r="B16" s="3" t="s">
        <v>106</v>
      </c>
      <c r="C16" s="3" t="s">
        <v>48</v>
      </c>
      <c r="D16" s="3" t="s">
        <v>49</v>
      </c>
      <c r="E16" s="3" t="s">
        <v>18</v>
      </c>
      <c r="F16" s="3" t="s">
        <v>19</v>
      </c>
      <c r="G16" s="3" t="s">
        <v>20</v>
      </c>
      <c r="H16" s="3"/>
      <c r="I16" s="57"/>
      <c r="J16" s="57"/>
      <c r="K16" s="4">
        <f t="shared" si="1"/>
        <v>0</v>
      </c>
      <c r="L16" s="10"/>
      <c r="M16" s="10"/>
      <c r="N16" s="11" t="str">
        <f t="shared" si="2"/>
        <v/>
      </c>
      <c r="P16" s="49">
        <f t="shared" ref="P16:P17" si="3">M16-J16</f>
        <v>0</v>
      </c>
    </row>
    <row r="17" spans="1:16">
      <c r="A17" t="str">
        <f t="shared" si="0"/>
        <v>4-1-00601_90-74</v>
      </c>
      <c r="B17" s="3" t="s">
        <v>106</v>
      </c>
      <c r="C17" s="3" t="s">
        <v>50</v>
      </c>
      <c r="D17" s="285" t="s">
        <v>51</v>
      </c>
      <c r="E17" s="3" t="s">
        <v>31</v>
      </c>
      <c r="F17" s="3" t="s">
        <v>43</v>
      </c>
      <c r="G17" s="3" t="s">
        <v>52</v>
      </c>
      <c r="H17" s="3"/>
      <c r="I17" s="57">
        <v>3200000</v>
      </c>
      <c r="J17" s="57">
        <v>3302926</v>
      </c>
      <c r="K17" s="228">
        <f t="shared" si="1"/>
        <v>4064.5393911053138</v>
      </c>
      <c r="L17" s="264"/>
      <c r="M17" s="238"/>
      <c r="N17" s="11" t="str">
        <f t="shared" si="2"/>
        <v/>
      </c>
      <c r="P17" s="49">
        <f t="shared" si="3"/>
        <v>-3302926</v>
      </c>
    </row>
    <row r="18" spans="1:16" s="70" customFormat="1">
      <c r="B18" s="3"/>
      <c r="C18" s="3"/>
      <c r="D18" s="3" t="s">
        <v>323</v>
      </c>
      <c r="E18" s="3" t="s">
        <v>31</v>
      </c>
      <c r="F18" s="3"/>
      <c r="G18" s="3"/>
      <c r="H18" s="3"/>
      <c r="I18" s="57"/>
      <c r="J18" s="57"/>
      <c r="K18" s="4">
        <f>IFERROR(J17/N18,J17/$J$91)</f>
        <v>4064.5393911053138</v>
      </c>
      <c r="L18" s="23"/>
      <c r="M18" s="23"/>
      <c r="N18" s="11"/>
    </row>
    <row r="19" spans="1:16">
      <c r="A19" t="str">
        <f t="shared" si="0"/>
        <v>4-1-00601_90-88</v>
      </c>
      <c r="B19" s="3" t="s">
        <v>103</v>
      </c>
      <c r="C19" s="3" t="s">
        <v>53</v>
      </c>
      <c r="D19" s="3" t="s">
        <v>54</v>
      </c>
      <c r="E19" s="3" t="s">
        <v>31</v>
      </c>
      <c r="F19" s="3" t="s">
        <v>103</v>
      </c>
      <c r="G19" s="3" t="s">
        <v>55</v>
      </c>
      <c r="H19" s="3"/>
      <c r="I19" s="57">
        <v>100000</v>
      </c>
      <c r="J19" s="57"/>
      <c r="K19" s="4">
        <f t="shared" si="1"/>
        <v>0</v>
      </c>
      <c r="L19" s="10"/>
      <c r="M19" s="10"/>
      <c r="N19" s="11" t="str">
        <f t="shared" si="2"/>
        <v/>
      </c>
    </row>
    <row r="20" spans="1:16">
      <c r="A20" t="str">
        <f t="shared" si="0"/>
        <v>4-1-00601_90-93</v>
      </c>
      <c r="B20" s="3" t="s">
        <v>103</v>
      </c>
      <c r="C20" s="3" t="s">
        <v>56</v>
      </c>
      <c r="D20" s="3" t="s">
        <v>57</v>
      </c>
      <c r="E20" s="3" t="s">
        <v>31</v>
      </c>
      <c r="F20" s="3" t="s">
        <v>103</v>
      </c>
      <c r="G20" s="3" t="s">
        <v>33</v>
      </c>
      <c r="H20" s="3"/>
      <c r="I20" s="57"/>
      <c r="J20" s="57"/>
      <c r="K20" s="4">
        <f t="shared" si="1"/>
        <v>0</v>
      </c>
      <c r="L20" s="10"/>
      <c r="M20" s="10"/>
      <c r="N20" s="11" t="str">
        <f t="shared" si="2"/>
        <v/>
      </c>
      <c r="P20" s="227"/>
    </row>
    <row r="21" spans="1:16">
      <c r="A21" t="str">
        <f t="shared" si="0"/>
        <v>4-1-00601_90-99</v>
      </c>
      <c r="B21" s="3" t="s">
        <v>106</v>
      </c>
      <c r="C21" s="3" t="s">
        <v>58</v>
      </c>
      <c r="D21" s="52" t="s">
        <v>59</v>
      </c>
      <c r="E21" s="52" t="s">
        <v>31</v>
      </c>
      <c r="F21" s="52" t="s">
        <v>60</v>
      </c>
      <c r="G21" s="52" t="s">
        <v>61</v>
      </c>
      <c r="H21" s="52"/>
      <c r="I21" s="57"/>
      <c r="J21" s="57"/>
      <c r="K21" s="4">
        <f t="shared" si="1"/>
        <v>0</v>
      </c>
      <c r="L21" s="10"/>
      <c r="M21" s="10"/>
      <c r="N21" s="11" t="str">
        <f t="shared" si="2"/>
        <v/>
      </c>
    </row>
    <row r="22" spans="1:16">
      <c r="A22" t="str">
        <f t="shared" si="0"/>
        <v>4-1-00601_90-75</v>
      </c>
      <c r="B22" s="3" t="s">
        <v>106</v>
      </c>
      <c r="C22" s="3" t="s">
        <v>62</v>
      </c>
      <c r="D22" s="52" t="s">
        <v>63</v>
      </c>
      <c r="E22" s="52" t="s">
        <v>31</v>
      </c>
      <c r="F22" s="52" t="s">
        <v>60</v>
      </c>
      <c r="G22" s="52" t="s">
        <v>64</v>
      </c>
      <c r="H22" s="52"/>
      <c r="I22" s="57"/>
      <c r="J22" s="57"/>
      <c r="K22" s="4">
        <f t="shared" ref="K22:K23" si="4">IFERROR(J22/N22,J22/$J$91)</f>
        <v>0</v>
      </c>
      <c r="L22" s="10"/>
      <c r="M22" s="10"/>
      <c r="N22" s="11" t="str">
        <f t="shared" si="2"/>
        <v/>
      </c>
    </row>
    <row r="23" spans="1:16">
      <c r="A23" t="str">
        <f t="shared" si="0"/>
        <v>4-1-00601_90-97</v>
      </c>
      <c r="B23" s="3" t="s">
        <v>106</v>
      </c>
      <c r="C23" s="3" t="s">
        <v>65</v>
      </c>
      <c r="D23" s="285" t="s">
        <v>66</v>
      </c>
      <c r="E23" s="3" t="s">
        <v>31</v>
      </c>
      <c r="F23" s="3" t="s">
        <v>60</v>
      </c>
      <c r="G23" s="3" t="s">
        <v>67</v>
      </c>
      <c r="H23" s="3"/>
      <c r="I23" s="57"/>
      <c r="J23" s="57"/>
      <c r="K23" s="4">
        <f t="shared" si="4"/>
        <v>0</v>
      </c>
      <c r="L23" s="13">
        <v>3947.42</v>
      </c>
      <c r="M23" s="10">
        <v>3302926</v>
      </c>
      <c r="N23" s="11">
        <f t="shared" si="2"/>
        <v>836.73032005715129</v>
      </c>
    </row>
    <row r="24" spans="1:16">
      <c r="A24" t="str">
        <f t="shared" si="0"/>
        <v>4-1-00601_90-76</v>
      </c>
      <c r="B24" s="3" t="s">
        <v>106</v>
      </c>
      <c r="C24" s="3" t="s">
        <v>68</v>
      </c>
      <c r="D24" s="3" t="s">
        <v>69</v>
      </c>
      <c r="E24" s="3" t="s">
        <v>31</v>
      </c>
      <c r="F24" s="3" t="s">
        <v>60</v>
      </c>
      <c r="G24" s="3" t="s">
        <v>70</v>
      </c>
      <c r="H24" s="3"/>
      <c r="I24" s="57"/>
      <c r="J24" s="57"/>
      <c r="K24" s="4">
        <f t="shared" si="1"/>
        <v>0</v>
      </c>
      <c r="L24" s="10"/>
      <c r="M24" s="10"/>
      <c r="N24" s="11" t="str">
        <f t="shared" si="2"/>
        <v/>
      </c>
    </row>
    <row r="25" spans="1:16">
      <c r="A25" t="str">
        <f t="shared" si="0"/>
        <v>4-1-00601_90-77</v>
      </c>
      <c r="B25" s="3" t="s">
        <v>106</v>
      </c>
      <c r="C25" s="3" t="s">
        <v>71</v>
      </c>
      <c r="D25" s="3" t="s">
        <v>72</v>
      </c>
      <c r="E25" s="3" t="s">
        <v>31</v>
      </c>
      <c r="F25" s="3" t="s">
        <v>60</v>
      </c>
      <c r="G25" s="3" t="s">
        <v>73</v>
      </c>
      <c r="H25" s="3"/>
      <c r="I25" s="57"/>
      <c r="J25" s="57"/>
      <c r="K25" s="4">
        <f t="shared" si="1"/>
        <v>0</v>
      </c>
      <c r="L25" s="10"/>
      <c r="M25" s="10"/>
      <c r="N25" s="11" t="str">
        <f t="shared" si="2"/>
        <v/>
      </c>
    </row>
    <row r="26" spans="1:16">
      <c r="A26" t="str">
        <f t="shared" si="0"/>
        <v>4-1-00601_90-78</v>
      </c>
      <c r="B26" s="3" t="s">
        <v>106</v>
      </c>
      <c r="C26" s="3" t="s">
        <v>74</v>
      </c>
      <c r="D26" s="3" t="s">
        <v>75</v>
      </c>
      <c r="E26" s="3" t="s">
        <v>31</v>
      </c>
      <c r="F26" s="3" t="s">
        <v>60</v>
      </c>
      <c r="G26" s="3" t="s">
        <v>76</v>
      </c>
      <c r="H26" s="3"/>
      <c r="I26" s="57"/>
      <c r="J26" s="57"/>
      <c r="K26" s="4">
        <f t="shared" si="1"/>
        <v>0</v>
      </c>
      <c r="L26" s="10"/>
      <c r="M26" s="10"/>
      <c r="N26" s="11" t="str">
        <f t="shared" si="2"/>
        <v/>
      </c>
    </row>
    <row r="27" spans="1:16">
      <c r="A27" t="str">
        <f t="shared" si="0"/>
        <v>4-1-00601_90-92</v>
      </c>
      <c r="B27" s="3" t="s">
        <v>103</v>
      </c>
      <c r="C27" s="3" t="s">
        <v>77</v>
      </c>
      <c r="D27" s="3" t="s">
        <v>78</v>
      </c>
      <c r="E27" s="3" t="s">
        <v>31</v>
      </c>
      <c r="F27" s="3" t="s">
        <v>103</v>
      </c>
      <c r="G27" s="3" t="s">
        <v>79</v>
      </c>
      <c r="H27" s="3"/>
      <c r="I27" s="57">
        <v>963600000</v>
      </c>
      <c r="J27" s="57">
        <v>1000245262</v>
      </c>
      <c r="K27" s="4">
        <f t="shared" si="1"/>
        <v>1235091.0549365843</v>
      </c>
      <c r="L27" s="262">
        <v>1228395.69</v>
      </c>
      <c r="M27" s="263">
        <v>994822984</v>
      </c>
      <c r="N27" s="11">
        <f>IFERROR(M27/L27,"")</f>
        <v>809.85548231612574</v>
      </c>
      <c r="P27" s="49">
        <f>M27-J27</f>
        <v>-5422278</v>
      </c>
    </row>
    <row r="28" spans="1:16">
      <c r="A28" t="str">
        <f t="shared" si="0"/>
        <v>4-1-00601_90-93</v>
      </c>
      <c r="B28" s="3" t="s">
        <v>103</v>
      </c>
      <c r="C28" s="3" t="s">
        <v>80</v>
      </c>
      <c r="D28" s="3" t="s">
        <v>81</v>
      </c>
      <c r="E28" s="3" t="s">
        <v>31</v>
      </c>
      <c r="F28" s="3" t="s">
        <v>103</v>
      </c>
      <c r="G28" s="3" t="s">
        <v>33</v>
      </c>
      <c r="H28" s="3"/>
      <c r="I28" s="57"/>
      <c r="J28" s="57"/>
      <c r="K28" s="4">
        <f t="shared" si="1"/>
        <v>0</v>
      </c>
      <c r="L28" s="10"/>
      <c r="M28" s="10"/>
      <c r="N28" s="11" t="str">
        <f>IFERROR(M28/L28,"")</f>
        <v/>
      </c>
      <c r="P28" s="248"/>
    </row>
    <row r="29" spans="1:16">
      <c r="A29" t="str">
        <f t="shared" si="0"/>
        <v>4-1-00401_90-80</v>
      </c>
      <c r="B29" s="3" t="s">
        <v>10</v>
      </c>
      <c r="C29" s="5"/>
      <c r="D29" s="3" t="s">
        <v>83</v>
      </c>
      <c r="E29" s="3" t="s">
        <v>9</v>
      </c>
      <c r="F29" s="3" t="s">
        <v>10</v>
      </c>
      <c r="G29" t="s">
        <v>82</v>
      </c>
      <c r="I29" s="57">
        <v>327000000</v>
      </c>
      <c r="J29" s="57">
        <v>319681001.8987152</v>
      </c>
      <c r="K29" s="4">
        <f>IFERROR(J29/N29,J29/$J$91)</f>
        <v>396508.45111469924</v>
      </c>
      <c r="L29" s="262">
        <v>396508.45</v>
      </c>
      <c r="M29" s="263">
        <v>319681001</v>
      </c>
      <c r="N29" s="11">
        <f>IFERROR(M29/L29,"")</f>
        <v>806.24007130238965</v>
      </c>
      <c r="P29" s="49">
        <f>M29-J29</f>
        <v>-0.89871519804000854</v>
      </c>
    </row>
    <row r="30" spans="1:16">
      <c r="A30" t="str">
        <f t="shared" si="0"/>
        <v>4-1-00401_90-81</v>
      </c>
      <c r="B30" s="3" t="s">
        <v>10</v>
      </c>
      <c r="C30" s="5"/>
      <c r="D30" s="3" t="s">
        <v>85</v>
      </c>
      <c r="E30" s="3" t="s">
        <v>9</v>
      </c>
      <c r="F30" s="3" t="s">
        <v>10</v>
      </c>
      <c r="G30" t="s">
        <v>84</v>
      </c>
      <c r="I30" s="57"/>
      <c r="J30" s="57"/>
      <c r="K30" s="4">
        <f t="shared" si="1"/>
        <v>0</v>
      </c>
      <c r="L30" s="10"/>
      <c r="M30" s="10"/>
      <c r="N30" s="11" t="str">
        <f t="shared" si="2"/>
        <v/>
      </c>
    </row>
    <row r="31" spans="1:16">
      <c r="A31" t="str">
        <f t="shared" si="0"/>
        <v>4-1-00401_90-84</v>
      </c>
      <c r="B31" s="3" t="s">
        <v>10</v>
      </c>
      <c r="C31" s="5"/>
      <c r="D31" s="3" t="s">
        <v>87</v>
      </c>
      <c r="E31" s="3" t="s">
        <v>9</v>
      </c>
      <c r="F31" s="3" t="s">
        <v>10</v>
      </c>
      <c r="G31" t="s">
        <v>86</v>
      </c>
      <c r="I31" s="57"/>
      <c r="J31" s="57"/>
      <c r="K31" s="4">
        <f t="shared" si="1"/>
        <v>0</v>
      </c>
      <c r="L31" s="10"/>
      <c r="M31" s="10"/>
      <c r="N31" s="11" t="str">
        <f t="shared" si="2"/>
        <v/>
      </c>
    </row>
    <row r="32" spans="1:16">
      <c r="A32" t="str">
        <f t="shared" si="0"/>
        <v>4-1-00401_90-85</v>
      </c>
      <c r="B32" s="3" t="s">
        <v>10</v>
      </c>
      <c r="C32" s="5"/>
      <c r="D32" s="3" t="s">
        <v>89</v>
      </c>
      <c r="E32" s="3" t="s">
        <v>9</v>
      </c>
      <c r="F32" s="3" t="s">
        <v>10</v>
      </c>
      <c r="G32" t="s">
        <v>88</v>
      </c>
      <c r="I32" s="57"/>
      <c r="J32" s="57"/>
      <c r="K32" s="4">
        <f t="shared" si="1"/>
        <v>0</v>
      </c>
      <c r="L32" s="10"/>
      <c r="M32" s="10"/>
      <c r="N32" s="11" t="str">
        <f t="shared" si="2"/>
        <v/>
      </c>
    </row>
    <row r="33" spans="1:17">
      <c r="A33" t="str">
        <f t="shared" si="0"/>
        <v>4-1-00603_90-86</v>
      </c>
      <c r="B33" s="3" t="s">
        <v>103</v>
      </c>
      <c r="C33" s="5"/>
      <c r="D33" s="3" t="s">
        <v>91</v>
      </c>
      <c r="E33" s="3" t="s">
        <v>26</v>
      </c>
      <c r="F33" s="3" t="s">
        <v>103</v>
      </c>
      <c r="G33" t="s">
        <v>90</v>
      </c>
      <c r="I33" s="57">
        <v>2290000000</v>
      </c>
      <c r="J33" s="57">
        <v>2156781542.3864322</v>
      </c>
      <c r="K33" s="4">
        <f>IFERROR(J33/N33,J33/$J$91)</f>
        <v>2675111.0979986507</v>
      </c>
      <c r="L33" s="262">
        <v>2675111.1</v>
      </c>
      <c r="M33" s="263">
        <v>2156781544</v>
      </c>
      <c r="N33" s="11">
        <f>IFERROR(M33/L33,"")</f>
        <v>806.23998906064128</v>
      </c>
      <c r="P33" s="49">
        <f>M33-J33</f>
        <v>1.6135678291320801</v>
      </c>
      <c r="Q33" s="245"/>
    </row>
    <row r="34" spans="1:17">
      <c r="A34" t="str">
        <f t="shared" si="0"/>
        <v>4-1-00603_90-87</v>
      </c>
      <c r="B34" s="3" t="s">
        <v>103</v>
      </c>
      <c r="C34" s="5"/>
      <c r="D34" s="3" t="s">
        <v>93</v>
      </c>
      <c r="E34" s="3" t="s">
        <v>26</v>
      </c>
      <c r="F34" s="3" t="s">
        <v>103</v>
      </c>
      <c r="G34" t="s">
        <v>92</v>
      </c>
      <c r="I34" s="57">
        <v>106428164.96425632</v>
      </c>
      <c r="J34" s="57"/>
      <c r="K34" s="4">
        <f>IFERROR(J34/N34,J34/$J$91)</f>
        <v>0</v>
      </c>
      <c r="L34" s="265"/>
      <c r="M34" s="263"/>
      <c r="N34" s="11" t="str">
        <f t="shared" si="2"/>
        <v/>
      </c>
      <c r="P34" s="227"/>
    </row>
    <row r="35" spans="1:17">
      <c r="A35" t="str">
        <f t="shared" si="0"/>
        <v>4-1-00603_90-89</v>
      </c>
      <c r="B35" s="3" t="s">
        <v>103</v>
      </c>
      <c r="C35" s="5"/>
      <c r="D35" s="3" t="s">
        <v>95</v>
      </c>
      <c r="E35" s="3" t="s">
        <v>26</v>
      </c>
      <c r="F35" s="3" t="s">
        <v>103</v>
      </c>
      <c r="G35" t="s">
        <v>94</v>
      </c>
      <c r="I35" s="57"/>
      <c r="J35" s="57"/>
      <c r="K35" s="4">
        <f t="shared" si="1"/>
        <v>0</v>
      </c>
      <c r="L35" s="10"/>
      <c r="M35" s="10"/>
      <c r="N35" s="11" t="str">
        <f t="shared" si="2"/>
        <v/>
      </c>
    </row>
    <row r="36" spans="1:17">
      <c r="A36" t="str">
        <f t="shared" si="0"/>
        <v>4-1-00603_90-90</v>
      </c>
      <c r="B36" s="3" t="s">
        <v>103</v>
      </c>
      <c r="C36" s="5"/>
      <c r="D36" s="3" t="s">
        <v>97</v>
      </c>
      <c r="E36" s="3" t="s">
        <v>26</v>
      </c>
      <c r="F36" s="3" t="s">
        <v>103</v>
      </c>
      <c r="G36" t="s">
        <v>96</v>
      </c>
      <c r="I36" s="57"/>
      <c r="J36" s="57"/>
      <c r="K36" s="4">
        <f t="shared" si="1"/>
        <v>0</v>
      </c>
      <c r="L36" s="10"/>
      <c r="M36" s="10"/>
      <c r="N36" s="11" t="str">
        <f t="shared" si="2"/>
        <v/>
      </c>
    </row>
    <row r="37" spans="1:17">
      <c r="A37" t="str">
        <f t="shared" si="0"/>
        <v>4-1-00401_90-94</v>
      </c>
      <c r="B37" s="3" t="s">
        <v>103</v>
      </c>
      <c r="C37" s="5"/>
      <c r="D37" s="3" t="s">
        <v>99</v>
      </c>
      <c r="E37" s="3" t="s">
        <v>9</v>
      </c>
      <c r="F37" s="3" t="s">
        <v>103</v>
      </c>
      <c r="G37" t="s">
        <v>98</v>
      </c>
      <c r="I37" s="57">
        <v>780000</v>
      </c>
      <c r="J37" s="57">
        <v>1458247.2901350565</v>
      </c>
      <c r="K37" s="4">
        <f t="shared" si="1"/>
        <v>1808.7016001876755</v>
      </c>
      <c r="L37" s="262">
        <v>1808.7</v>
      </c>
      <c r="M37" s="263">
        <v>1458246</v>
      </c>
      <c r="N37" s="11">
        <f>IFERROR(M37/L37,"")</f>
        <v>806.23984076961347</v>
      </c>
      <c r="P37" s="49">
        <f>M37-J37</f>
        <v>-1.2901350564789027</v>
      </c>
    </row>
    <row r="38" spans="1:17">
      <c r="A38" t="str">
        <f t="shared" si="0"/>
        <v>4-1-00603_90-95</v>
      </c>
      <c r="B38" s="3" t="s">
        <v>103</v>
      </c>
      <c r="C38" s="5"/>
      <c r="D38" s="3" t="s">
        <v>101</v>
      </c>
      <c r="E38" s="3" t="s">
        <v>26</v>
      </c>
      <c r="F38" s="3" t="s">
        <v>103</v>
      </c>
      <c r="G38" t="s">
        <v>100</v>
      </c>
      <c r="I38" s="57"/>
      <c r="J38" s="57"/>
      <c r="K38" s="4">
        <f t="shared" si="1"/>
        <v>0</v>
      </c>
      <c r="L38" s="10"/>
      <c r="M38" s="10"/>
      <c r="N38" s="11" t="str">
        <f t="shared" si="2"/>
        <v/>
      </c>
    </row>
    <row r="39" spans="1:17">
      <c r="A39" s="59" t="str">
        <f>E39&amp;"_"&amp;G39</f>
        <v>4-1-00604_90-97</v>
      </c>
      <c r="B39" s="61" t="s">
        <v>103</v>
      </c>
      <c r="C39" s="61"/>
      <c r="D39" s="61" t="s">
        <v>235</v>
      </c>
      <c r="E39" s="61" t="s">
        <v>231</v>
      </c>
      <c r="F39" s="61" t="s">
        <v>103</v>
      </c>
      <c r="G39" s="59" t="s">
        <v>67</v>
      </c>
      <c r="H39" s="59"/>
      <c r="I39" s="57">
        <v>39000000</v>
      </c>
      <c r="J39" s="57"/>
      <c r="K39" s="4">
        <f t="shared" ref="K39" si="5">IFERROR(J39/N39,J39/$J$91)</f>
        <v>0</v>
      </c>
      <c r="L39" s="10"/>
      <c r="M39" s="23"/>
    </row>
    <row r="40" spans="1:17" s="62" customFormat="1">
      <c r="A40" s="59" t="s">
        <v>438</v>
      </c>
      <c r="B40" s="61" t="s">
        <v>103</v>
      </c>
      <c r="C40" s="61"/>
      <c r="D40" s="61" t="s">
        <v>439</v>
      </c>
      <c r="E40" s="61" t="s">
        <v>31</v>
      </c>
      <c r="F40" s="61" t="s">
        <v>103</v>
      </c>
      <c r="G40" s="59" t="s">
        <v>442</v>
      </c>
      <c r="H40" s="59"/>
      <c r="I40" s="57">
        <v>0</v>
      </c>
      <c r="J40" s="57"/>
      <c r="K40" s="4">
        <f t="shared" ref="K40:K41" si="6">IFERROR(J40/N40,J40/$J$91)</f>
        <v>0</v>
      </c>
      <c r="L40" s="10">
        <v>87837.85</v>
      </c>
      <c r="M40" s="10">
        <v>69783014</v>
      </c>
      <c r="N40" s="11">
        <f>IFERROR(M40/L40,"")</f>
        <v>794.45266476809252</v>
      </c>
    </row>
    <row r="41" spans="1:17" s="227" customFormat="1">
      <c r="A41" s="59" t="s">
        <v>441</v>
      </c>
      <c r="B41" s="61" t="s">
        <v>103</v>
      </c>
      <c r="C41" s="61"/>
      <c r="D41" s="61" t="s">
        <v>440</v>
      </c>
      <c r="E41" s="61" t="s">
        <v>26</v>
      </c>
      <c r="F41" s="61" t="s">
        <v>103</v>
      </c>
      <c r="G41" s="59" t="s">
        <v>443</v>
      </c>
      <c r="H41" s="59"/>
      <c r="I41" s="57">
        <v>209689649.5104</v>
      </c>
      <c r="J41" s="57">
        <f>(11018799)+(40608161)+(87486309)+(10662309+59120705)</f>
        <v>208896283</v>
      </c>
      <c r="K41" s="228">
        <f t="shared" si="6"/>
        <v>262095.54618449684</v>
      </c>
      <c r="L41" s="13">
        <v>174541.01</v>
      </c>
      <c r="M41" s="10">
        <v>139113269</v>
      </c>
      <c r="N41" s="11">
        <f>IFERROR(M41/L41,"")</f>
        <v>797.02339868435502</v>
      </c>
      <c r="P41" s="49">
        <f>M41-J41</f>
        <v>-69783014</v>
      </c>
    </row>
    <row r="42" spans="1:17">
      <c r="A42" s="59" t="str">
        <f t="shared" si="0"/>
        <v>4-1-00603_90-60</v>
      </c>
      <c r="B42" s="61" t="s">
        <v>10</v>
      </c>
      <c r="C42" s="3"/>
      <c r="D42" s="3" t="s">
        <v>238</v>
      </c>
      <c r="E42" s="3" t="s">
        <v>26</v>
      </c>
      <c r="F42" s="3" t="s">
        <v>10</v>
      </c>
      <c r="G42" s="59" t="s">
        <v>236</v>
      </c>
      <c r="H42" s="3"/>
      <c r="I42" s="57">
        <v>0</v>
      </c>
      <c r="J42" s="57"/>
      <c r="K42" s="228">
        <f t="shared" ref="K42:K44" si="7">IFERROR(J42/N42,J42/$J$91)</f>
        <v>0</v>
      </c>
      <c r="L42" s="276"/>
      <c r="M42" s="263"/>
      <c r="N42" s="11" t="str">
        <f>IFERROR(M42/L42,"")</f>
        <v/>
      </c>
      <c r="P42" s="49">
        <f>M42-J42</f>
        <v>0</v>
      </c>
    </row>
    <row r="43" spans="1:17" s="227" customFormat="1">
      <c r="A43" s="59" t="str">
        <f t="shared" si="0"/>
        <v>4-1-00401_90-50</v>
      </c>
      <c r="B43" s="61"/>
      <c r="C43" s="3"/>
      <c r="D43" s="3" t="s">
        <v>110</v>
      </c>
      <c r="E43" s="3" t="s">
        <v>9</v>
      </c>
      <c r="F43" s="3"/>
      <c r="G43" s="59" t="s">
        <v>364</v>
      </c>
      <c r="H43" s="3"/>
      <c r="I43" s="57"/>
      <c r="J43" s="57"/>
      <c r="K43" s="227">
        <f t="shared" si="7"/>
        <v>0</v>
      </c>
      <c r="L43" s="276"/>
      <c r="M43" s="263"/>
      <c r="N43" s="11" t="str">
        <f>IFERROR(M43/L43,"")</f>
        <v/>
      </c>
      <c r="P43" s="228"/>
    </row>
    <row r="44" spans="1:17" s="227" customFormat="1">
      <c r="A44" s="227" t="str">
        <f t="shared" si="0"/>
        <v>4-1-00601_90-61</v>
      </c>
      <c r="B44" s="3" t="s">
        <v>103</v>
      </c>
      <c r="C44" s="3" t="s">
        <v>53</v>
      </c>
      <c r="D44" s="3" t="s">
        <v>420</v>
      </c>
      <c r="E44" s="285" t="s">
        <v>31</v>
      </c>
      <c r="F44" s="285" t="s">
        <v>103</v>
      </c>
      <c r="G44" s="285" t="s">
        <v>359</v>
      </c>
      <c r="H44" s="3"/>
      <c r="I44" s="57"/>
      <c r="J44" s="57"/>
      <c r="K44" s="227">
        <f t="shared" si="7"/>
        <v>0</v>
      </c>
      <c r="L44" s="312"/>
      <c r="M44" s="313"/>
      <c r="N44" s="11"/>
      <c r="P44" s="228"/>
      <c r="Q44" s="227" t="s">
        <v>454</v>
      </c>
    </row>
    <row r="45" spans="1:17" s="62" customFormat="1">
      <c r="A45" s="59"/>
      <c r="B45" s="61"/>
      <c r="C45" s="3"/>
      <c r="D45" s="3"/>
      <c r="E45" s="3"/>
      <c r="F45" s="3"/>
      <c r="G45" s="59"/>
      <c r="H45" s="3"/>
      <c r="I45" s="16">
        <f>SUM(I6:I42)</f>
        <v>3940697814.4746561</v>
      </c>
      <c r="J45" s="16">
        <f>SUM(J6:J42)</f>
        <v>3694894403.5752826</v>
      </c>
      <c r="K45" s="16">
        <f>SUM(K6:K39)</f>
        <v>4322208.9982730076</v>
      </c>
      <c r="L45" s="15">
        <f>SUM(L6:L44)</f>
        <v>4603422.3899999997</v>
      </c>
      <c r="M45" s="16">
        <f>SUM(M6:M44)</f>
        <v>3714432235</v>
      </c>
      <c r="N45" s="11"/>
      <c r="P45" s="227"/>
    </row>
    <row r="46" spans="1:17">
      <c r="I46" s="4"/>
      <c r="K46" s="11">
        <f>L45+K45</f>
        <v>8925631.3882730082</v>
      </c>
    </row>
    <row r="47" spans="1:17" ht="16">
      <c r="E47" s="2" t="s">
        <v>1</v>
      </c>
      <c r="F47" s="2"/>
      <c r="G47" s="2"/>
      <c r="H47" s="2"/>
      <c r="I47" s="4"/>
      <c r="K47" s="4"/>
      <c r="L47" s="347" t="str">
        <f>"Facturado "&amp;UPPER(TEXT(J2,"mmmm aa"))</f>
        <v>Facturado DICIEMBRE AA</v>
      </c>
      <c r="M47" s="347"/>
    </row>
    <row r="48" spans="1:17" ht="32">
      <c r="C48" s="2" t="s">
        <v>2</v>
      </c>
      <c r="D48" s="2" t="s">
        <v>3</v>
      </c>
      <c r="E48" s="2" t="s">
        <v>4</v>
      </c>
      <c r="F48" s="2" t="s">
        <v>5</v>
      </c>
      <c r="G48" s="2" t="s">
        <v>6</v>
      </c>
      <c r="H48" s="2"/>
      <c r="I48" s="4"/>
      <c r="K48" s="4"/>
      <c r="L48" s="12" t="s">
        <v>109</v>
      </c>
      <c r="M48" s="14" t="s">
        <v>111</v>
      </c>
    </row>
    <row r="49" spans="1:19">
      <c r="A49" t="str">
        <f t="shared" ref="A49:A83" si="8">E49&amp;"_"&amp;G49</f>
        <v>5-2-30006_90-82</v>
      </c>
      <c r="B49" s="3" t="s">
        <v>10</v>
      </c>
      <c r="C49" s="3" t="s">
        <v>7</v>
      </c>
      <c r="D49" s="3" t="s">
        <v>8</v>
      </c>
      <c r="E49" s="3" t="s">
        <v>12</v>
      </c>
      <c r="F49" s="3" t="s">
        <v>10</v>
      </c>
      <c r="G49" s="3" t="s">
        <v>11</v>
      </c>
      <c r="H49" s="3"/>
      <c r="I49" s="57">
        <v>-68600000</v>
      </c>
      <c r="J49" s="57">
        <v>-55479951</v>
      </c>
      <c r="K49" s="4">
        <f t="shared" ref="K49:K55" si="9">IFERROR(J49/N49,J49/$J$91)</f>
        <v>-66477.240000000005</v>
      </c>
      <c r="L49" s="276">
        <v>66477.240000000005</v>
      </c>
      <c r="M49" s="263">
        <v>55479951</v>
      </c>
      <c r="N49" s="11">
        <f>IFERROR(M49/L49,"")</f>
        <v>834.57061394245602</v>
      </c>
      <c r="P49" s="49">
        <f>M49+J49</f>
        <v>0</v>
      </c>
    </row>
    <row r="50" spans="1:19">
      <c r="A50" t="str">
        <f t="shared" si="8"/>
        <v>5-2-30006_90-83</v>
      </c>
      <c r="B50" s="3" t="s">
        <v>10</v>
      </c>
      <c r="C50" s="3" t="s">
        <v>13</v>
      </c>
      <c r="D50" s="3" t="s">
        <v>14</v>
      </c>
      <c r="E50" s="3" t="s">
        <v>12</v>
      </c>
      <c r="F50" s="3" t="s">
        <v>10</v>
      </c>
      <c r="G50" s="3" t="s">
        <v>15</v>
      </c>
      <c r="H50" s="3"/>
      <c r="I50" s="57"/>
      <c r="J50" s="57"/>
      <c r="K50" s="4">
        <f t="shared" si="9"/>
        <v>0</v>
      </c>
      <c r="L50" s="252"/>
      <c r="M50" s="10"/>
      <c r="N50" s="11" t="str">
        <f t="shared" ref="N50:N79" si="10">IFERROR(M50/L50,"")</f>
        <v/>
      </c>
      <c r="P50" s="49">
        <f t="shared" ref="P50:P86" si="11">M50+J50</f>
        <v>0</v>
      </c>
    </row>
    <row r="51" spans="1:19">
      <c r="A51" t="str">
        <f t="shared" si="8"/>
        <v>5-2-30005_90-98</v>
      </c>
      <c r="B51" s="3" t="s">
        <v>106</v>
      </c>
      <c r="C51" s="3" t="s">
        <v>16</v>
      </c>
      <c r="D51" s="3" t="s">
        <v>17</v>
      </c>
      <c r="E51" s="3" t="s">
        <v>21</v>
      </c>
      <c r="F51" s="3" t="s">
        <v>19</v>
      </c>
      <c r="G51" s="3" t="s">
        <v>20</v>
      </c>
      <c r="H51" s="3"/>
      <c r="I51" s="57"/>
      <c r="J51" s="57"/>
      <c r="K51" s="4">
        <f t="shared" si="9"/>
        <v>0</v>
      </c>
      <c r="L51" s="10"/>
      <c r="M51" s="10"/>
      <c r="N51" s="11" t="str">
        <f t="shared" si="10"/>
        <v/>
      </c>
      <c r="P51" s="49">
        <f t="shared" si="11"/>
        <v>0</v>
      </c>
    </row>
    <row r="52" spans="1:19">
      <c r="A52" t="str">
        <f t="shared" si="8"/>
        <v>5-2-30005_90-98</v>
      </c>
      <c r="B52" s="3" t="s">
        <v>106</v>
      </c>
      <c r="C52" s="3" t="s">
        <v>22</v>
      </c>
      <c r="D52" s="3" t="s">
        <v>23</v>
      </c>
      <c r="E52" s="3" t="s">
        <v>21</v>
      </c>
      <c r="F52" s="3" t="s">
        <v>19</v>
      </c>
      <c r="G52" s="3" t="s">
        <v>20</v>
      </c>
      <c r="H52" s="3"/>
      <c r="I52" s="57"/>
      <c r="J52" s="57"/>
      <c r="K52" s="4">
        <f t="shared" si="9"/>
        <v>0</v>
      </c>
      <c r="L52" s="10"/>
      <c r="M52" s="10"/>
      <c r="N52" s="11" t="str">
        <f t="shared" si="10"/>
        <v/>
      </c>
      <c r="P52" s="49">
        <f t="shared" si="11"/>
        <v>0</v>
      </c>
    </row>
    <row r="53" spans="1:19">
      <c r="A53" t="str">
        <f t="shared" si="8"/>
        <v>5-2-30006_90-91</v>
      </c>
      <c r="B53" s="3" t="s">
        <v>103</v>
      </c>
      <c r="C53" s="3" t="s">
        <v>24</v>
      </c>
      <c r="D53" s="3" t="s">
        <v>25</v>
      </c>
      <c r="E53" s="3" t="s">
        <v>12</v>
      </c>
      <c r="F53" s="3" t="s">
        <v>103</v>
      </c>
      <c r="G53" s="3" t="s">
        <v>28</v>
      </c>
      <c r="H53" s="3"/>
      <c r="I53" s="57"/>
      <c r="J53" s="57"/>
      <c r="K53" s="4">
        <f t="shared" si="9"/>
        <v>0</v>
      </c>
      <c r="L53" s="10"/>
      <c r="M53" s="10"/>
      <c r="N53" s="11" t="str">
        <f t="shared" si="10"/>
        <v/>
      </c>
      <c r="P53" s="49">
        <f t="shared" si="11"/>
        <v>0</v>
      </c>
    </row>
    <row r="54" spans="1:19">
      <c r="A54" t="str">
        <f t="shared" si="8"/>
        <v>5-2-30006_90-93</v>
      </c>
      <c r="B54" s="3" t="s">
        <v>103</v>
      </c>
      <c r="C54" s="3" t="s">
        <v>29</v>
      </c>
      <c r="D54" s="3" t="s">
        <v>30</v>
      </c>
      <c r="E54" s="3" t="s">
        <v>12</v>
      </c>
      <c r="F54" s="3" t="s">
        <v>103</v>
      </c>
      <c r="G54" s="3" t="s">
        <v>33</v>
      </c>
      <c r="H54" s="3"/>
      <c r="I54" s="57"/>
      <c r="J54" s="57"/>
      <c r="K54" s="4">
        <f t="shared" si="9"/>
        <v>0</v>
      </c>
      <c r="L54" s="10"/>
      <c r="M54" s="10"/>
      <c r="N54" s="11" t="str">
        <f t="shared" si="10"/>
        <v/>
      </c>
      <c r="P54" s="49">
        <f t="shared" si="11"/>
        <v>0</v>
      </c>
    </row>
    <row r="55" spans="1:19">
      <c r="A55" t="str">
        <f t="shared" si="8"/>
        <v>5-2-30005_90-70</v>
      </c>
      <c r="B55" s="3" t="s">
        <v>106</v>
      </c>
      <c r="C55" s="3" t="s">
        <v>34</v>
      </c>
      <c r="D55" s="3" t="s">
        <v>35</v>
      </c>
      <c r="E55" s="3" t="s">
        <v>21</v>
      </c>
      <c r="F55" s="3" t="s">
        <v>36</v>
      </c>
      <c r="G55" s="3" t="s">
        <v>37</v>
      </c>
      <c r="H55" s="3"/>
      <c r="I55" s="57">
        <v>-63000000</v>
      </c>
      <c r="J55" s="57">
        <v>-68242980</v>
      </c>
      <c r="K55" s="4">
        <f t="shared" si="9"/>
        <v>-81770.85481965942</v>
      </c>
      <c r="L55" s="276">
        <v>87416.47</v>
      </c>
      <c r="M55" s="263">
        <v>72954605</v>
      </c>
      <c r="N55" s="11">
        <f>IFERROR(M55/L55,"")</f>
        <v>834.56361255493391</v>
      </c>
      <c r="P55" s="49">
        <f>M55+J55+J56</f>
        <v>19464</v>
      </c>
      <c r="Q55" t="s">
        <v>453</v>
      </c>
    </row>
    <row r="56" spans="1:19" s="70" customFormat="1">
      <c r="B56" s="3" t="s">
        <v>106</v>
      </c>
      <c r="C56" s="3"/>
      <c r="D56" s="3" t="s">
        <v>221</v>
      </c>
      <c r="E56" s="3" t="s">
        <v>21</v>
      </c>
      <c r="F56" s="3" t="s">
        <v>36</v>
      </c>
      <c r="G56" s="3"/>
      <c r="H56" s="3"/>
      <c r="I56" s="57">
        <v>0</v>
      </c>
      <c r="J56" s="57">
        <v>-4692161</v>
      </c>
      <c r="K56" s="4"/>
      <c r="L56" s="10"/>
      <c r="M56" s="10"/>
      <c r="N56" s="11"/>
      <c r="P56" s="49"/>
    </row>
    <row r="57" spans="1:19">
      <c r="A57" t="str">
        <f t="shared" si="8"/>
        <v>5-2-30005_90-71</v>
      </c>
      <c r="B57" s="3" t="s">
        <v>106</v>
      </c>
      <c r="C57" s="3" t="s">
        <v>38</v>
      </c>
      <c r="D57" s="3" t="s">
        <v>39</v>
      </c>
      <c r="E57" s="3" t="s">
        <v>21</v>
      </c>
      <c r="F57" s="3" t="s">
        <v>36</v>
      </c>
      <c r="G57" s="3" t="s">
        <v>40</v>
      </c>
      <c r="H57" s="3"/>
      <c r="I57" s="57"/>
      <c r="J57" s="286"/>
      <c r="K57" s="4">
        <f t="shared" ref="K57:K62" si="12">IFERROR(J57/N57,J57/$J$91)</f>
        <v>0</v>
      </c>
      <c r="L57" s="13"/>
      <c r="M57" s="10"/>
      <c r="N57" s="11" t="str">
        <f t="shared" si="10"/>
        <v/>
      </c>
      <c r="P57" s="259">
        <f>M57+J57</f>
        <v>0</v>
      </c>
      <c r="S57" s="227"/>
    </row>
    <row r="58" spans="1:19">
      <c r="A58" t="str">
        <f t="shared" si="8"/>
        <v>5-2-30005_90-72</v>
      </c>
      <c r="B58" s="3" t="s">
        <v>106</v>
      </c>
      <c r="C58" s="3" t="s">
        <v>41</v>
      </c>
      <c r="D58" s="3" t="s">
        <v>42</v>
      </c>
      <c r="E58" s="3" t="s">
        <v>21</v>
      </c>
      <c r="F58" s="3" t="s">
        <v>43</v>
      </c>
      <c r="G58" s="3" t="s">
        <v>44</v>
      </c>
      <c r="H58" s="3"/>
      <c r="I58" s="57"/>
      <c r="J58" s="57"/>
      <c r="K58" s="4">
        <f t="shared" si="12"/>
        <v>0</v>
      </c>
      <c r="L58" s="13"/>
      <c r="M58" s="10"/>
      <c r="N58" s="11" t="str">
        <f>IFERROR(M58/L58,"")</f>
        <v/>
      </c>
      <c r="P58" s="49">
        <f t="shared" si="11"/>
        <v>0</v>
      </c>
    </row>
    <row r="59" spans="1:19">
      <c r="A59" t="str">
        <f t="shared" si="8"/>
        <v>5-2-30005_90-73</v>
      </c>
      <c r="B59" s="3" t="s">
        <v>106</v>
      </c>
      <c r="C59" s="3" t="s">
        <v>45</v>
      </c>
      <c r="D59" s="3" t="s">
        <v>46</v>
      </c>
      <c r="E59" s="3" t="s">
        <v>21</v>
      </c>
      <c r="F59" s="3" t="s">
        <v>43</v>
      </c>
      <c r="G59" s="3" t="s">
        <v>47</v>
      </c>
      <c r="H59" s="3"/>
      <c r="I59" s="57"/>
      <c r="J59" s="57"/>
      <c r="K59" s="4">
        <f t="shared" si="12"/>
        <v>0</v>
      </c>
      <c r="L59" s="13"/>
      <c r="M59" s="10"/>
      <c r="N59" s="11" t="str">
        <f t="shared" si="10"/>
        <v/>
      </c>
      <c r="P59" s="49">
        <f t="shared" si="11"/>
        <v>0</v>
      </c>
    </row>
    <row r="60" spans="1:19">
      <c r="A60" t="str">
        <f t="shared" si="8"/>
        <v>5-2-30005_90-98</v>
      </c>
      <c r="B60" s="3" t="s">
        <v>106</v>
      </c>
      <c r="C60" s="3" t="s">
        <v>48</v>
      </c>
      <c r="D60" s="3" t="s">
        <v>49</v>
      </c>
      <c r="E60" s="3" t="s">
        <v>21</v>
      </c>
      <c r="F60" s="3" t="s">
        <v>19</v>
      </c>
      <c r="G60" s="3" t="s">
        <v>20</v>
      </c>
      <c r="H60" s="3"/>
      <c r="I60" s="57"/>
      <c r="J60" s="57"/>
      <c r="K60" s="4">
        <f t="shared" si="12"/>
        <v>0</v>
      </c>
      <c r="L60" s="253"/>
      <c r="M60" s="10"/>
      <c r="N60" s="11" t="str">
        <f t="shared" si="10"/>
        <v/>
      </c>
      <c r="P60" s="49">
        <f t="shared" si="11"/>
        <v>0</v>
      </c>
    </row>
    <row r="61" spans="1:19">
      <c r="A61" t="str">
        <f t="shared" si="8"/>
        <v>5-2-30005_90-74</v>
      </c>
      <c r="B61" s="3" t="s">
        <v>106</v>
      </c>
      <c r="C61" s="3" t="s">
        <v>50</v>
      </c>
      <c r="D61" s="3" t="s">
        <v>51</v>
      </c>
      <c r="E61" s="3" t="s">
        <v>21</v>
      </c>
      <c r="F61" s="3" t="s">
        <v>43</v>
      </c>
      <c r="G61" s="3" t="s">
        <v>52</v>
      </c>
      <c r="H61" s="3"/>
      <c r="I61" s="57"/>
      <c r="J61" s="57"/>
      <c r="K61" s="4">
        <f t="shared" si="12"/>
        <v>0</v>
      </c>
      <c r="L61" s="13"/>
      <c r="M61" s="10"/>
      <c r="N61" s="11" t="str">
        <f t="shared" si="10"/>
        <v/>
      </c>
      <c r="P61" s="49">
        <f t="shared" si="11"/>
        <v>0</v>
      </c>
    </row>
    <row r="62" spans="1:19">
      <c r="A62" t="str">
        <f t="shared" si="8"/>
        <v>5-2-30006_90-88</v>
      </c>
      <c r="B62" s="3" t="s">
        <v>103</v>
      </c>
      <c r="C62" s="3" t="s">
        <v>53</v>
      </c>
      <c r="D62" s="3" t="s">
        <v>54</v>
      </c>
      <c r="E62" s="3" t="s">
        <v>12</v>
      </c>
      <c r="F62" s="3" t="s">
        <v>103</v>
      </c>
      <c r="G62" s="3" t="s">
        <v>55</v>
      </c>
      <c r="H62" s="3"/>
      <c r="I62" s="57"/>
      <c r="J62" s="57">
        <v>-123867</v>
      </c>
      <c r="K62" s="4">
        <f t="shared" si="12"/>
        <v>-152.42917969038419</v>
      </c>
      <c r="L62" s="13"/>
      <c r="M62" s="10"/>
      <c r="N62" s="11" t="str">
        <f>IFERROR(M62/L62,"")</f>
        <v/>
      </c>
      <c r="P62" s="49">
        <f t="shared" si="11"/>
        <v>-123867</v>
      </c>
    </row>
    <row r="63" spans="1:19" s="227" customFormat="1">
      <c r="A63" s="227" t="s">
        <v>360</v>
      </c>
      <c r="B63" s="3" t="s">
        <v>103</v>
      </c>
      <c r="C63" s="3" t="s">
        <v>53</v>
      </c>
      <c r="D63" s="3" t="s">
        <v>358</v>
      </c>
      <c r="E63" s="3" t="s">
        <v>12</v>
      </c>
      <c r="F63" s="3" t="s">
        <v>103</v>
      </c>
      <c r="G63" s="3" t="s">
        <v>359</v>
      </c>
      <c r="H63" s="3"/>
      <c r="I63" s="57">
        <v>-63000000</v>
      </c>
      <c r="J63" s="57">
        <v>-113771902</v>
      </c>
      <c r="K63" s="228"/>
      <c r="L63" s="276">
        <v>136472.39000000001</v>
      </c>
      <c r="M63" s="263">
        <v>113895769</v>
      </c>
      <c r="N63" s="11">
        <f>IFERROR(M63/L63,"")</f>
        <v>834.57004746527844</v>
      </c>
      <c r="P63" s="49">
        <f t="shared" si="11"/>
        <v>123867</v>
      </c>
    </row>
    <row r="64" spans="1:19">
      <c r="A64" t="str">
        <f t="shared" si="8"/>
        <v>5-2-30006_90-93</v>
      </c>
      <c r="B64" s="3" t="s">
        <v>103</v>
      </c>
      <c r="C64" s="3" t="s">
        <v>56</v>
      </c>
      <c r="D64" s="3" t="s">
        <v>57</v>
      </c>
      <c r="E64" s="3" t="s">
        <v>12</v>
      </c>
      <c r="F64" s="3" t="s">
        <v>103</v>
      </c>
      <c r="G64" s="3" t="s">
        <v>33</v>
      </c>
      <c r="H64" s="3"/>
      <c r="I64" s="57"/>
      <c r="J64" s="57"/>
      <c r="K64" s="4">
        <f t="shared" ref="K64:K82" si="13">IFERROR(J64/N64,J64/$J$91)</f>
        <v>0</v>
      </c>
      <c r="L64" s="10"/>
      <c r="M64" s="10"/>
      <c r="N64" s="11" t="str">
        <f t="shared" si="10"/>
        <v/>
      </c>
      <c r="P64" s="49">
        <f t="shared" si="11"/>
        <v>0</v>
      </c>
    </row>
    <row r="65" spans="1:16">
      <c r="A65" t="str">
        <f t="shared" si="8"/>
        <v>5-2-30005_90-99</v>
      </c>
      <c r="B65" s="3" t="s">
        <v>106</v>
      </c>
      <c r="C65" s="3" t="s">
        <v>58</v>
      </c>
      <c r="D65" s="3" t="s">
        <v>59</v>
      </c>
      <c r="E65" s="3" t="s">
        <v>21</v>
      </c>
      <c r="F65" s="3" t="s">
        <v>60</v>
      </c>
      <c r="G65" s="3" t="s">
        <v>61</v>
      </c>
      <c r="H65" s="3"/>
      <c r="I65" s="57"/>
      <c r="J65" s="57"/>
      <c r="K65" s="4">
        <f t="shared" si="13"/>
        <v>0</v>
      </c>
      <c r="L65" s="10"/>
      <c r="M65" s="10"/>
      <c r="N65" s="11" t="str">
        <f t="shared" si="10"/>
        <v/>
      </c>
      <c r="P65" s="49">
        <f t="shared" si="11"/>
        <v>0</v>
      </c>
    </row>
    <row r="66" spans="1:16">
      <c r="A66" t="str">
        <f t="shared" si="8"/>
        <v>5-2-30005_90-75</v>
      </c>
      <c r="B66" s="3" t="s">
        <v>106</v>
      </c>
      <c r="C66" s="3" t="s">
        <v>62</v>
      </c>
      <c r="D66" s="3" t="s">
        <v>63</v>
      </c>
      <c r="E66" s="3" t="s">
        <v>21</v>
      </c>
      <c r="F66" s="3" t="s">
        <v>60</v>
      </c>
      <c r="G66" s="3" t="s">
        <v>64</v>
      </c>
      <c r="H66" s="3"/>
      <c r="I66" s="57"/>
      <c r="J66" s="57"/>
      <c r="K66" s="4">
        <f t="shared" si="13"/>
        <v>0</v>
      </c>
      <c r="L66" s="10"/>
      <c r="M66" s="10"/>
      <c r="N66" s="11" t="str">
        <f t="shared" si="10"/>
        <v/>
      </c>
      <c r="P66" s="49">
        <f t="shared" si="11"/>
        <v>0</v>
      </c>
    </row>
    <row r="67" spans="1:16">
      <c r="A67" t="str">
        <f t="shared" si="8"/>
        <v>5-2-30005_90-97</v>
      </c>
      <c r="B67" s="3" t="s">
        <v>106</v>
      </c>
      <c r="C67" s="3" t="s">
        <v>65</v>
      </c>
      <c r="D67" s="3" t="s">
        <v>66</v>
      </c>
      <c r="E67" s="3" t="s">
        <v>21</v>
      </c>
      <c r="F67" s="3" t="s">
        <v>60</v>
      </c>
      <c r="G67" s="3" t="s">
        <v>67</v>
      </c>
      <c r="H67" s="3"/>
      <c r="I67" s="57"/>
      <c r="J67" s="57"/>
      <c r="K67" s="4">
        <f t="shared" si="13"/>
        <v>0</v>
      </c>
      <c r="L67" s="10"/>
      <c r="M67" s="10"/>
      <c r="N67" s="11" t="str">
        <f t="shared" si="10"/>
        <v/>
      </c>
      <c r="P67" s="49">
        <f t="shared" si="11"/>
        <v>0</v>
      </c>
    </row>
    <row r="68" spans="1:16">
      <c r="A68" t="str">
        <f t="shared" si="8"/>
        <v>5-2-30005_90-76</v>
      </c>
      <c r="B68" s="3" t="s">
        <v>106</v>
      </c>
      <c r="C68" s="3" t="s">
        <v>68</v>
      </c>
      <c r="D68" s="3" t="s">
        <v>69</v>
      </c>
      <c r="E68" s="3" t="s">
        <v>21</v>
      </c>
      <c r="F68" s="3" t="s">
        <v>60</v>
      </c>
      <c r="G68" s="3" t="s">
        <v>70</v>
      </c>
      <c r="H68" s="3"/>
      <c r="I68" s="57"/>
      <c r="J68" s="57"/>
      <c r="K68" s="4">
        <f t="shared" si="13"/>
        <v>0</v>
      </c>
      <c r="L68" s="10"/>
      <c r="M68" s="10"/>
      <c r="N68" s="11" t="str">
        <f t="shared" si="10"/>
        <v/>
      </c>
      <c r="P68" s="49">
        <f t="shared" si="11"/>
        <v>0</v>
      </c>
    </row>
    <row r="69" spans="1:16">
      <c r="A69" t="str">
        <f t="shared" si="8"/>
        <v>5-2-30005_90-77</v>
      </c>
      <c r="B69" s="3" t="s">
        <v>106</v>
      </c>
      <c r="C69" s="3" t="s">
        <v>71</v>
      </c>
      <c r="D69" s="3" t="s">
        <v>72</v>
      </c>
      <c r="E69" s="3" t="s">
        <v>21</v>
      </c>
      <c r="F69" s="3" t="s">
        <v>60</v>
      </c>
      <c r="G69" s="3" t="s">
        <v>73</v>
      </c>
      <c r="H69" s="3"/>
      <c r="I69" s="57"/>
      <c r="J69" s="57"/>
      <c r="K69" s="4">
        <f t="shared" si="13"/>
        <v>0</v>
      </c>
      <c r="L69" s="10"/>
      <c r="M69" s="10"/>
      <c r="N69" s="11" t="str">
        <f t="shared" si="10"/>
        <v/>
      </c>
      <c r="P69" s="49">
        <f t="shared" si="11"/>
        <v>0</v>
      </c>
    </row>
    <row r="70" spans="1:16">
      <c r="A70" t="str">
        <f t="shared" si="8"/>
        <v>5-2-30005_90-78</v>
      </c>
      <c r="B70" s="3" t="s">
        <v>106</v>
      </c>
      <c r="C70" s="3" t="s">
        <v>74</v>
      </c>
      <c r="D70" s="3" t="s">
        <v>75</v>
      </c>
      <c r="E70" s="3" t="s">
        <v>21</v>
      </c>
      <c r="F70" s="3" t="s">
        <v>60</v>
      </c>
      <c r="G70" s="3" t="s">
        <v>76</v>
      </c>
      <c r="H70" s="3"/>
      <c r="I70" s="57"/>
      <c r="J70" s="57"/>
      <c r="K70" s="4">
        <f t="shared" si="13"/>
        <v>0</v>
      </c>
      <c r="L70" s="10"/>
      <c r="M70" s="10"/>
      <c r="N70" s="11" t="str">
        <f t="shared" si="10"/>
        <v/>
      </c>
      <c r="P70" s="49">
        <f t="shared" si="11"/>
        <v>0</v>
      </c>
    </row>
    <row r="71" spans="1:16">
      <c r="A71" t="str">
        <f t="shared" si="8"/>
        <v>5-2-30006_90-92</v>
      </c>
      <c r="B71" s="3" t="s">
        <v>103</v>
      </c>
      <c r="C71" s="3" t="s">
        <v>77</v>
      </c>
      <c r="D71" s="3" t="s">
        <v>78</v>
      </c>
      <c r="E71" s="3" t="s">
        <v>12</v>
      </c>
      <c r="F71" s="3" t="s">
        <v>103</v>
      </c>
      <c r="G71" s="3" t="s">
        <v>79</v>
      </c>
      <c r="H71" s="3"/>
      <c r="I71" s="57">
        <v>0</v>
      </c>
      <c r="J71" s="57"/>
      <c r="K71" s="4">
        <f t="shared" si="13"/>
        <v>0</v>
      </c>
      <c r="L71" s="13"/>
      <c r="M71" s="10"/>
      <c r="N71" s="11" t="str">
        <f t="shared" si="10"/>
        <v/>
      </c>
      <c r="P71" s="49">
        <f t="shared" si="11"/>
        <v>0</v>
      </c>
    </row>
    <row r="72" spans="1:16">
      <c r="A72" t="str">
        <f t="shared" si="8"/>
        <v>5-2-30006_90-93</v>
      </c>
      <c r="B72" s="3" t="s">
        <v>103</v>
      </c>
      <c r="C72" s="3" t="s">
        <v>80</v>
      </c>
      <c r="D72" s="3" t="s">
        <v>81</v>
      </c>
      <c r="E72" s="3" t="s">
        <v>12</v>
      </c>
      <c r="F72" s="3" t="s">
        <v>103</v>
      </c>
      <c r="G72" s="3" t="s">
        <v>33</v>
      </c>
      <c r="H72" s="3"/>
      <c r="I72" s="57">
        <v>0</v>
      </c>
      <c r="J72" s="286"/>
      <c r="K72" s="4">
        <f t="shared" si="13"/>
        <v>0</v>
      </c>
      <c r="L72" s="10"/>
      <c r="M72" s="10"/>
      <c r="N72" s="11" t="str">
        <f t="shared" si="10"/>
        <v/>
      </c>
      <c r="P72" s="49">
        <f t="shared" si="11"/>
        <v>0</v>
      </c>
    </row>
    <row r="73" spans="1:16">
      <c r="A73" t="str">
        <f t="shared" si="8"/>
        <v>5-2-30006_90-80</v>
      </c>
      <c r="B73" s="3" t="s">
        <v>10</v>
      </c>
      <c r="C73" s="6"/>
      <c r="D73" s="3" t="s">
        <v>83</v>
      </c>
      <c r="E73" s="3" t="s">
        <v>12</v>
      </c>
      <c r="F73" s="3" t="s">
        <v>10</v>
      </c>
      <c r="G73" t="s">
        <v>82</v>
      </c>
      <c r="I73" s="57"/>
      <c r="J73" s="57"/>
      <c r="K73" s="4">
        <f t="shared" si="13"/>
        <v>0</v>
      </c>
      <c r="L73" s="10"/>
      <c r="M73" s="10"/>
      <c r="N73" s="11" t="str">
        <f t="shared" si="10"/>
        <v/>
      </c>
      <c r="P73" s="49">
        <f t="shared" si="11"/>
        <v>0</v>
      </c>
    </row>
    <row r="74" spans="1:16">
      <c r="A74" t="str">
        <f t="shared" si="8"/>
        <v>5-2-30006_90-81</v>
      </c>
      <c r="B74" s="3" t="s">
        <v>10</v>
      </c>
      <c r="C74" s="6"/>
      <c r="D74" s="3" t="s">
        <v>85</v>
      </c>
      <c r="E74" s="3" t="s">
        <v>12</v>
      </c>
      <c r="F74" s="3" t="s">
        <v>10</v>
      </c>
      <c r="G74" t="s">
        <v>84</v>
      </c>
      <c r="I74" s="57"/>
      <c r="J74" s="57"/>
      <c r="K74" s="4">
        <f t="shared" si="13"/>
        <v>0</v>
      </c>
      <c r="L74" s="10"/>
      <c r="M74" s="10"/>
      <c r="N74" s="11" t="str">
        <f t="shared" si="10"/>
        <v/>
      </c>
      <c r="P74" s="49">
        <f t="shared" si="11"/>
        <v>0</v>
      </c>
    </row>
    <row r="75" spans="1:16">
      <c r="A75" t="str">
        <f t="shared" si="8"/>
        <v>5-2-30006_90-84</v>
      </c>
      <c r="B75" s="3" t="s">
        <v>10</v>
      </c>
      <c r="C75" s="6"/>
      <c r="D75" s="3" t="s">
        <v>87</v>
      </c>
      <c r="E75" s="3" t="s">
        <v>12</v>
      </c>
      <c r="F75" s="3" t="s">
        <v>10</v>
      </c>
      <c r="G75" t="s">
        <v>86</v>
      </c>
      <c r="I75" s="57"/>
      <c r="J75" s="57"/>
      <c r="K75" s="4">
        <f t="shared" si="13"/>
        <v>0</v>
      </c>
      <c r="L75" s="10"/>
      <c r="M75" s="10"/>
      <c r="N75" s="11" t="str">
        <f t="shared" si="10"/>
        <v/>
      </c>
      <c r="P75" s="49">
        <f t="shared" si="11"/>
        <v>0</v>
      </c>
    </row>
    <row r="76" spans="1:16">
      <c r="A76" t="str">
        <f t="shared" si="8"/>
        <v>5-2-30006_90-85</v>
      </c>
      <c r="B76" s="3" t="s">
        <v>10</v>
      </c>
      <c r="C76" s="6"/>
      <c r="D76" s="3" t="s">
        <v>89</v>
      </c>
      <c r="E76" s="3" t="s">
        <v>12</v>
      </c>
      <c r="F76" s="3" t="s">
        <v>10</v>
      </c>
      <c r="G76" t="s">
        <v>88</v>
      </c>
      <c r="I76" s="57"/>
      <c r="J76" s="57"/>
      <c r="K76" s="4">
        <f t="shared" si="13"/>
        <v>0</v>
      </c>
      <c r="L76" s="10"/>
      <c r="M76" s="10"/>
      <c r="N76" s="11" t="str">
        <f t="shared" si="10"/>
        <v/>
      </c>
      <c r="P76" s="49">
        <f t="shared" si="11"/>
        <v>0</v>
      </c>
    </row>
    <row r="77" spans="1:16">
      <c r="A77" t="str">
        <f t="shared" si="8"/>
        <v>5-2-30006_90-86</v>
      </c>
      <c r="B77" s="3" t="s">
        <v>103</v>
      </c>
      <c r="C77" s="6"/>
      <c r="D77" s="3" t="s">
        <v>91</v>
      </c>
      <c r="E77" s="3" t="s">
        <v>12</v>
      </c>
      <c r="F77" s="3" t="s">
        <v>103</v>
      </c>
      <c r="G77" t="s">
        <v>90</v>
      </c>
      <c r="I77" s="57"/>
      <c r="J77" s="57"/>
      <c r="K77" s="4">
        <f t="shared" si="13"/>
        <v>0</v>
      </c>
      <c r="L77" s="10"/>
      <c r="M77" s="10"/>
      <c r="N77" s="11" t="str">
        <f t="shared" si="10"/>
        <v/>
      </c>
      <c r="P77" s="49">
        <f t="shared" si="11"/>
        <v>0</v>
      </c>
    </row>
    <row r="78" spans="1:16">
      <c r="A78" t="str">
        <f t="shared" si="8"/>
        <v>5-2-30006_90-87</v>
      </c>
      <c r="B78" s="3" t="s">
        <v>103</v>
      </c>
      <c r="C78" s="6"/>
      <c r="D78" s="3" t="s">
        <v>93</v>
      </c>
      <c r="E78" s="3" t="s">
        <v>12</v>
      </c>
      <c r="F78" s="3" t="s">
        <v>103</v>
      </c>
      <c r="G78" t="s">
        <v>92</v>
      </c>
      <c r="I78" s="57"/>
      <c r="J78" s="57"/>
      <c r="K78" s="4">
        <f t="shared" si="13"/>
        <v>0</v>
      </c>
      <c r="L78" s="10"/>
      <c r="M78" s="10"/>
      <c r="N78" s="11" t="str">
        <f t="shared" si="10"/>
        <v/>
      </c>
      <c r="P78" s="49">
        <f t="shared" si="11"/>
        <v>0</v>
      </c>
    </row>
    <row r="79" spans="1:16">
      <c r="A79" t="str">
        <f t="shared" si="8"/>
        <v>5-2-30006_90-89</v>
      </c>
      <c r="B79" s="3" t="s">
        <v>103</v>
      </c>
      <c r="C79" s="6"/>
      <c r="D79" s="3" t="s">
        <v>95</v>
      </c>
      <c r="E79" s="3" t="s">
        <v>12</v>
      </c>
      <c r="F79" s="3" t="s">
        <v>103</v>
      </c>
      <c r="G79" t="s">
        <v>94</v>
      </c>
      <c r="I79" s="57"/>
      <c r="J79" s="57"/>
      <c r="K79" s="4">
        <f t="shared" si="13"/>
        <v>0</v>
      </c>
      <c r="L79" s="10"/>
      <c r="M79" s="10"/>
      <c r="N79" s="11" t="str">
        <f t="shared" si="10"/>
        <v/>
      </c>
      <c r="P79" s="49">
        <f t="shared" si="11"/>
        <v>0</v>
      </c>
    </row>
    <row r="80" spans="1:16">
      <c r="A80" t="str">
        <f t="shared" si="8"/>
        <v>5-2-30002_90-89</v>
      </c>
      <c r="B80" s="3" t="s">
        <v>103</v>
      </c>
      <c r="C80" s="6"/>
      <c r="D80" s="3" t="s">
        <v>95</v>
      </c>
      <c r="E80" s="3" t="s">
        <v>108</v>
      </c>
      <c r="F80" s="3" t="s">
        <v>103</v>
      </c>
      <c r="G80" t="s">
        <v>94</v>
      </c>
      <c r="I80" s="57">
        <v>-3872381122.6879873</v>
      </c>
      <c r="J80" s="57"/>
      <c r="K80" s="4">
        <f t="shared" si="13"/>
        <v>0</v>
      </c>
      <c r="L80" s="276">
        <v>4148797.86</v>
      </c>
      <c r="M80" s="263">
        <v>3454786954</v>
      </c>
      <c r="N80" s="11">
        <f t="shared" ref="N80:N86" si="14">IFERROR(M80/L80,"")</f>
        <v>832.7200000050135</v>
      </c>
      <c r="P80" s="49">
        <f t="shared" si="11"/>
        <v>3454786954</v>
      </c>
    </row>
    <row r="81" spans="1:20">
      <c r="A81" t="str">
        <f t="shared" si="8"/>
        <v>5-2-30006_90-90</v>
      </c>
      <c r="B81" s="3" t="s">
        <v>103</v>
      </c>
      <c r="C81" s="6"/>
      <c r="D81" s="3" t="s">
        <v>97</v>
      </c>
      <c r="E81" s="3" t="s">
        <v>12</v>
      </c>
      <c r="F81" s="3" t="s">
        <v>103</v>
      </c>
      <c r="G81" t="s">
        <v>96</v>
      </c>
      <c r="I81" s="57"/>
      <c r="J81" s="57"/>
      <c r="K81" s="4">
        <f t="shared" si="13"/>
        <v>0</v>
      </c>
      <c r="L81" s="10"/>
      <c r="M81" s="10"/>
      <c r="N81" s="11" t="str">
        <f t="shared" si="14"/>
        <v/>
      </c>
      <c r="P81" s="49">
        <f t="shared" si="11"/>
        <v>0</v>
      </c>
    </row>
    <row r="82" spans="1:20">
      <c r="A82" t="str">
        <f t="shared" si="8"/>
        <v>5-2-30006_90-94</v>
      </c>
      <c r="B82" s="3" t="s">
        <v>103</v>
      </c>
      <c r="C82" s="6"/>
      <c r="D82" s="3" t="s">
        <v>99</v>
      </c>
      <c r="E82" s="3" t="s">
        <v>12</v>
      </c>
      <c r="F82" s="3" t="s">
        <v>103</v>
      </c>
      <c r="G82" t="s">
        <v>98</v>
      </c>
      <c r="I82" s="57"/>
      <c r="J82" s="57"/>
      <c r="K82" s="4">
        <f t="shared" si="13"/>
        <v>0</v>
      </c>
      <c r="L82" s="10"/>
      <c r="M82" s="10"/>
      <c r="N82" s="11" t="str">
        <f t="shared" si="14"/>
        <v/>
      </c>
      <c r="P82" s="49">
        <f t="shared" si="11"/>
        <v>0</v>
      </c>
    </row>
    <row r="83" spans="1:20">
      <c r="A83" t="str">
        <f t="shared" si="8"/>
        <v>5-2-30006_90-95</v>
      </c>
      <c r="B83" s="3" t="s">
        <v>103</v>
      </c>
      <c r="C83" s="6"/>
      <c r="D83" s="3" t="s">
        <v>119</v>
      </c>
      <c r="E83" s="3" t="s">
        <v>12</v>
      </c>
      <c r="F83" s="3" t="s">
        <v>103</v>
      </c>
      <c r="G83" t="s">
        <v>100</v>
      </c>
      <c r="I83" s="57"/>
      <c r="J83" s="57"/>
      <c r="K83" s="4">
        <f t="shared" ref="K83:K85" si="15">IFERROR(J83/N83,J83/$J$91)</f>
        <v>0</v>
      </c>
      <c r="L83" s="10"/>
      <c r="M83" s="10"/>
      <c r="N83" s="11" t="str">
        <f t="shared" si="14"/>
        <v/>
      </c>
      <c r="P83" s="49">
        <f t="shared" si="11"/>
        <v>0</v>
      </c>
    </row>
    <row r="84" spans="1:20" s="227" customFormat="1">
      <c r="A84" s="227" t="s">
        <v>444</v>
      </c>
      <c r="B84" s="3" t="s">
        <v>103</v>
      </c>
      <c r="C84" s="6"/>
      <c r="D84" s="3" t="s">
        <v>439</v>
      </c>
      <c r="E84" s="3" t="s">
        <v>12</v>
      </c>
      <c r="F84" s="3" t="s">
        <v>103</v>
      </c>
      <c r="G84" s="227" t="s">
        <v>442</v>
      </c>
      <c r="I84" s="57">
        <v>-24700000</v>
      </c>
      <c r="J84" s="57">
        <f>-33131284-98258227-128380702-60677773-147032807-16586339</f>
        <v>-484067132</v>
      </c>
      <c r="K84" s="228">
        <f t="shared" si="15"/>
        <v>-593892.17078182916</v>
      </c>
      <c r="L84" s="13">
        <v>473341.14</v>
      </c>
      <c r="M84" s="10">
        <v>385808905</v>
      </c>
      <c r="N84" s="11">
        <f t="shared" si="14"/>
        <v>815.07579290488036</v>
      </c>
      <c r="P84" s="49"/>
      <c r="Q84" s="227" t="s">
        <v>449</v>
      </c>
      <c r="T84" s="228">
        <f>M84+J84</f>
        <v>-98258227</v>
      </c>
    </row>
    <row r="85" spans="1:20" s="227" customFormat="1">
      <c r="A85" s="227" t="s">
        <v>445</v>
      </c>
      <c r="B85" s="3" t="s">
        <v>103</v>
      </c>
      <c r="C85" s="6"/>
      <c r="D85" s="3" t="s">
        <v>440</v>
      </c>
      <c r="E85" s="3" t="s">
        <v>12</v>
      </c>
      <c r="F85" s="3" t="s">
        <v>103</v>
      </c>
      <c r="G85" s="227" t="s">
        <v>443</v>
      </c>
      <c r="I85" s="57"/>
      <c r="J85" s="57"/>
      <c r="K85" s="228">
        <f t="shared" si="15"/>
        <v>0</v>
      </c>
      <c r="L85" s="10"/>
      <c r="M85" s="10"/>
      <c r="N85" s="11" t="str">
        <f t="shared" si="14"/>
        <v/>
      </c>
      <c r="P85" s="49"/>
    </row>
    <row r="86" spans="1:20">
      <c r="B86" s="3" t="s">
        <v>103</v>
      </c>
      <c r="C86" s="6"/>
      <c r="D86" s="3" t="s">
        <v>110</v>
      </c>
      <c r="E86" s="3" t="s">
        <v>12</v>
      </c>
      <c r="F86" s="3" t="s">
        <v>103</v>
      </c>
      <c r="I86" s="57"/>
      <c r="J86" s="57"/>
      <c r="K86" s="4">
        <f>IFERROR(J86/N86,J86/$J$91)</f>
        <v>0</v>
      </c>
      <c r="L86" s="10"/>
      <c r="M86" s="10"/>
      <c r="N86" s="11" t="str">
        <f t="shared" si="14"/>
        <v/>
      </c>
      <c r="P86" s="49">
        <f t="shared" si="11"/>
        <v>0</v>
      </c>
    </row>
    <row r="87" spans="1:20">
      <c r="I87" s="16">
        <f>SUM(I49:I83)</f>
        <v>-4066981122.6879873</v>
      </c>
      <c r="J87" s="16">
        <f>SUM(J49:J83)</f>
        <v>-242310861</v>
      </c>
      <c r="K87" s="16">
        <f>SUM(K49:K86)</f>
        <v>-742292.69478117896</v>
      </c>
      <c r="L87" s="15">
        <f>SUM(L49:L86)</f>
        <v>4912505.0999999996</v>
      </c>
      <c r="M87" s="16">
        <f>SUM(M49:M86)</f>
        <v>4082926184</v>
      </c>
      <c r="N87" s="11">
        <f t="shared" ref="N87" si="16">IFERROR(M87/L87,"")</f>
        <v>831.12914915854242</v>
      </c>
      <c r="P87" s="49">
        <f>M87-J87</f>
        <v>4325237045</v>
      </c>
    </row>
    <row r="88" spans="1:20">
      <c r="K88" s="11"/>
    </row>
    <row r="89" spans="1:20">
      <c r="A89" s="59"/>
      <c r="B89" s="59"/>
      <c r="C89" s="59"/>
      <c r="D89" s="59"/>
      <c r="E89" s="59"/>
      <c r="F89" s="59"/>
      <c r="G89" s="59"/>
      <c r="H89" s="59"/>
      <c r="I89" s="59"/>
      <c r="J89" s="59"/>
      <c r="L89" s="11">
        <f>L45+L87</f>
        <v>9515927.4899999984</v>
      </c>
      <c r="M89" s="11">
        <f>M45+M87</f>
        <v>7797358419</v>
      </c>
      <c r="N89" s="11">
        <f>M89/L89</f>
        <v>819.40078118438896</v>
      </c>
    </row>
    <row r="90" spans="1:20">
      <c r="A90" s="59"/>
      <c r="B90" s="59"/>
      <c r="C90" s="59"/>
      <c r="D90" s="59"/>
      <c r="E90" s="59"/>
      <c r="F90" s="59"/>
      <c r="G90" s="59"/>
      <c r="H90" s="59"/>
      <c r="I90" s="59"/>
      <c r="J90" s="59"/>
    </row>
    <row r="91" spans="1:20">
      <c r="A91" s="59"/>
      <c r="B91" s="59"/>
      <c r="C91" s="59"/>
      <c r="D91" s="165" t="str">
        <f>+"Tipo Cambio cl$/US$  (Promedio " &amp; TEXT(C2,"mmm_yy") &amp;")"</f>
        <v>Tipo Cambio cl$/US$  (Promedio dic 21)</v>
      </c>
      <c r="E91" s="59"/>
      <c r="F91" s="59"/>
      <c r="G91" s="59"/>
      <c r="H91" s="59"/>
      <c r="I91" s="166"/>
      <c r="J91" s="167">
        <f>VLOOKUP(MONTH(J1),Dólar!B3:C14,2,0)</f>
        <v>812.62</v>
      </c>
      <c r="K91" s="24">
        <f>J87/K87</f>
        <v>326.43573445301251</v>
      </c>
      <c r="M91" s="4">
        <f>M87/L87</f>
        <v>831.12914915854242</v>
      </c>
    </row>
    <row r="92" spans="1:20">
      <c r="A92" s="59"/>
      <c r="B92" s="59"/>
      <c r="C92" s="59"/>
      <c r="D92" s="59"/>
      <c r="E92" s="59"/>
      <c r="F92" s="59"/>
      <c r="G92" s="59"/>
      <c r="H92" s="59"/>
      <c r="I92" s="59"/>
      <c r="J92" s="59"/>
      <c r="K92" s="59"/>
      <c r="L92" s="170"/>
      <c r="M92" s="57"/>
    </row>
    <row r="93" spans="1:20">
      <c r="A93" s="59"/>
      <c r="B93" s="59"/>
      <c r="C93" s="59"/>
      <c r="D93" s="168"/>
      <c r="E93" s="59"/>
      <c r="F93" s="59"/>
      <c r="G93" s="59"/>
      <c r="H93" s="59"/>
      <c r="I93" s="59"/>
      <c r="J93" s="59"/>
      <c r="K93" s="59"/>
      <c r="L93" s="171"/>
      <c r="M93" s="57"/>
    </row>
    <row r="94" spans="1:20">
      <c r="A94" s="59"/>
      <c r="B94" s="59"/>
      <c r="C94" s="59"/>
      <c r="D94" s="168"/>
      <c r="E94" s="59"/>
      <c r="F94" s="59"/>
      <c r="G94" s="59"/>
      <c r="H94" s="59"/>
      <c r="I94" s="59"/>
      <c r="J94" s="169"/>
      <c r="K94" s="59"/>
      <c r="L94" s="170"/>
      <c r="M94" s="57"/>
    </row>
    <row r="95" spans="1:20">
      <c r="A95" s="59"/>
      <c r="B95" s="59"/>
      <c r="C95" s="59"/>
      <c r="D95" s="168"/>
      <c r="E95" s="59"/>
      <c r="F95" s="59"/>
      <c r="G95" s="59"/>
      <c r="H95" s="59"/>
      <c r="I95" s="59"/>
      <c r="J95" s="169"/>
    </row>
    <row r="96" spans="1:20">
      <c r="A96" s="59"/>
      <c r="B96" s="59"/>
      <c r="C96" s="59"/>
      <c r="D96" s="168"/>
      <c r="E96" s="59"/>
      <c r="F96" s="59"/>
      <c r="G96" s="59"/>
      <c r="H96" s="59"/>
      <c r="I96" s="59"/>
      <c r="J96" s="169"/>
      <c r="K96" t="s">
        <v>1290</v>
      </c>
      <c r="L96" s="11" t="s">
        <v>1291</v>
      </c>
      <c r="M96" s="4" t="s">
        <v>1292</v>
      </c>
    </row>
    <row r="97" spans="1:13">
      <c r="A97" s="59"/>
      <c r="B97" s="59"/>
      <c r="C97" s="59"/>
      <c r="D97" s="168"/>
      <c r="E97" s="59"/>
      <c r="F97" s="59"/>
      <c r="G97" s="59"/>
      <c r="H97" s="59"/>
      <c r="I97" s="59"/>
      <c r="J97" s="169" t="s">
        <v>1293</v>
      </c>
      <c r="K97" s="228">
        <v>10662309</v>
      </c>
      <c r="L97" s="228">
        <v>59120705</v>
      </c>
      <c r="M97" s="228"/>
    </row>
    <row r="98" spans="1:13">
      <c r="A98" s="59"/>
      <c r="B98" s="59"/>
      <c r="C98" s="59"/>
      <c r="D98" s="59"/>
      <c r="E98" s="59"/>
      <c r="F98" s="59"/>
      <c r="G98" s="59"/>
      <c r="H98" s="59"/>
      <c r="I98" s="59"/>
      <c r="J98" s="422" t="s">
        <v>1294</v>
      </c>
      <c r="K98" s="228">
        <v>11018799</v>
      </c>
      <c r="L98" s="228">
        <v>40608161</v>
      </c>
      <c r="M98" s="228">
        <v>87486309</v>
      </c>
    </row>
  </sheetData>
  <autoFilter ref="A5:M44" xr:uid="{00000000-0009-0000-0000-000004000000}"/>
  <mergeCells count="3">
    <mergeCell ref="E4:G4"/>
    <mergeCell ref="L4:M4"/>
    <mergeCell ref="L47:M47"/>
  </mergeCell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Concepto">
    <tabColor theme="6" tint="-0.249977111117893"/>
  </sheetPr>
  <dimension ref="A1:F67"/>
  <sheetViews>
    <sheetView workbookViewId="0"/>
  </sheetViews>
  <sheetFormatPr baseColWidth="10" defaultColWidth="11.5" defaultRowHeight="15"/>
  <cols>
    <col min="1" max="2" width="16.6640625" style="28" customWidth="1"/>
    <col min="3" max="3" width="32.83203125" style="28" bestFit="1" customWidth="1"/>
    <col min="4" max="4" width="11.5" style="28"/>
    <col min="5" max="5" width="15.1640625" style="28" bestFit="1" customWidth="1"/>
    <col min="6" max="6" width="11.5" style="28"/>
    <col min="7" max="7" width="30.1640625" style="28" bestFit="1" customWidth="1"/>
    <col min="8" max="16384" width="11.5" style="28"/>
  </cols>
  <sheetData>
    <row r="1" spans="1:6">
      <c r="A1" s="27" t="s">
        <v>181</v>
      </c>
      <c r="B1" s="27" t="s">
        <v>182</v>
      </c>
      <c r="C1" s="27" t="s">
        <v>183</v>
      </c>
    </row>
    <row r="2" spans="1:6">
      <c r="A2" s="29" t="s">
        <v>145</v>
      </c>
      <c r="B2" s="29" t="s">
        <v>173</v>
      </c>
      <c r="C2" s="29" t="s">
        <v>184</v>
      </c>
    </row>
    <row r="3" spans="1:6">
      <c r="A3" s="29" t="s">
        <v>185</v>
      </c>
      <c r="B3" s="29" t="s">
        <v>178</v>
      </c>
      <c r="C3" s="29" t="s">
        <v>184</v>
      </c>
    </row>
    <row r="4" spans="1:6">
      <c r="A4" s="29" t="s">
        <v>146</v>
      </c>
      <c r="B4" s="29" t="s">
        <v>174</v>
      </c>
      <c r="C4" s="29" t="s">
        <v>184</v>
      </c>
    </row>
    <row r="5" spans="1:6">
      <c r="A5" s="29" t="s">
        <v>186</v>
      </c>
      <c r="B5" s="29" t="s">
        <v>180</v>
      </c>
      <c r="C5" s="29" t="s">
        <v>184</v>
      </c>
    </row>
    <row r="6" spans="1:6">
      <c r="A6" s="29" t="s">
        <v>140</v>
      </c>
      <c r="B6" s="29"/>
      <c r="C6" s="29" t="s">
        <v>187</v>
      </c>
    </row>
    <row r="7" spans="1:6">
      <c r="A7" s="29"/>
      <c r="B7" s="29" t="s">
        <v>168</v>
      </c>
      <c r="C7" s="29" t="s">
        <v>188</v>
      </c>
    </row>
    <row r="8" spans="1:6">
      <c r="A8" s="29"/>
      <c r="B8" s="29" t="s">
        <v>176</v>
      </c>
      <c r="C8" s="29" t="s">
        <v>234</v>
      </c>
    </row>
    <row r="9" spans="1:6">
      <c r="A9" s="29" t="s">
        <v>147</v>
      </c>
      <c r="B9" s="29" t="s">
        <v>175</v>
      </c>
      <c r="C9" s="29" t="s">
        <v>189</v>
      </c>
    </row>
    <row r="10" spans="1:6">
      <c r="A10" s="29" t="s">
        <v>128</v>
      </c>
      <c r="B10" s="29" t="s">
        <v>156</v>
      </c>
      <c r="C10" s="29" t="s">
        <v>190</v>
      </c>
    </row>
    <row r="11" spans="1:6">
      <c r="A11" s="29" t="s">
        <v>133</v>
      </c>
      <c r="B11" s="29" t="s">
        <v>161</v>
      </c>
      <c r="C11" s="29" t="s">
        <v>191</v>
      </c>
    </row>
    <row r="12" spans="1:6">
      <c r="A12" s="29" t="s">
        <v>126</v>
      </c>
      <c r="B12" s="29" t="s">
        <v>154</v>
      </c>
      <c r="C12" s="29" t="s">
        <v>187</v>
      </c>
    </row>
    <row r="13" spans="1:6">
      <c r="A13" s="29" t="s">
        <v>127</v>
      </c>
      <c r="C13" s="29" t="s">
        <v>187</v>
      </c>
      <c r="F13" s="39" t="s">
        <v>215</v>
      </c>
    </row>
    <row r="14" spans="1:6">
      <c r="A14" s="29"/>
      <c r="B14" s="29" t="s">
        <v>155</v>
      </c>
      <c r="C14" s="29" t="s">
        <v>188</v>
      </c>
      <c r="F14" s="39" t="s">
        <v>215</v>
      </c>
    </row>
    <row r="15" spans="1:6">
      <c r="A15" s="29" t="s">
        <v>123</v>
      </c>
      <c r="B15" s="29" t="s">
        <v>169</v>
      </c>
      <c r="C15" s="29" t="s">
        <v>192</v>
      </c>
    </row>
    <row r="16" spans="1:6">
      <c r="A16" s="29" t="s">
        <v>124</v>
      </c>
      <c r="B16" s="29" t="s">
        <v>170</v>
      </c>
      <c r="C16" s="29" t="s">
        <v>192</v>
      </c>
    </row>
    <row r="17" spans="1:3">
      <c r="A17" s="29" t="s">
        <v>123</v>
      </c>
      <c r="B17" s="29" t="s">
        <v>151</v>
      </c>
      <c r="C17" s="29" t="s">
        <v>193</v>
      </c>
    </row>
    <row r="18" spans="1:3">
      <c r="A18" s="29" t="s">
        <v>130</v>
      </c>
      <c r="B18" s="29" t="s">
        <v>158</v>
      </c>
      <c r="C18" s="29" t="s">
        <v>190</v>
      </c>
    </row>
    <row r="19" spans="1:3">
      <c r="A19" s="29" t="s">
        <v>131</v>
      </c>
      <c r="B19" s="29" t="s">
        <v>159</v>
      </c>
      <c r="C19" s="29" t="s">
        <v>190</v>
      </c>
    </row>
    <row r="20" spans="1:3">
      <c r="A20" s="29" t="s">
        <v>125</v>
      </c>
      <c r="B20" s="29" t="s">
        <v>153</v>
      </c>
      <c r="C20" s="29" t="s">
        <v>190</v>
      </c>
    </row>
    <row r="21" spans="1:3">
      <c r="A21" s="29" t="s">
        <v>138</v>
      </c>
      <c r="B21" s="29" t="s">
        <v>162</v>
      </c>
      <c r="C21" s="29" t="s">
        <v>190</v>
      </c>
    </row>
    <row r="22" spans="1:3">
      <c r="A22" s="29" t="s">
        <v>138</v>
      </c>
      <c r="B22" s="29" t="s">
        <v>162</v>
      </c>
      <c r="C22" s="29" t="s">
        <v>190</v>
      </c>
    </row>
    <row r="23" spans="1:3">
      <c r="A23" s="29" t="s">
        <v>136</v>
      </c>
      <c r="B23" s="29" t="s">
        <v>164</v>
      </c>
      <c r="C23" s="29" t="s">
        <v>190</v>
      </c>
    </row>
    <row r="24" spans="1:3">
      <c r="A24" s="29" t="s">
        <v>138</v>
      </c>
      <c r="B24" s="29" t="s">
        <v>166</v>
      </c>
      <c r="C24" s="29" t="s">
        <v>190</v>
      </c>
    </row>
    <row r="25" spans="1:3">
      <c r="A25" s="29" t="s">
        <v>136</v>
      </c>
      <c r="B25" s="29" t="s">
        <v>164</v>
      </c>
      <c r="C25" s="29" t="s">
        <v>190</v>
      </c>
    </row>
    <row r="26" spans="1:3">
      <c r="A26" s="29" t="s">
        <v>127</v>
      </c>
      <c r="B26" s="29"/>
      <c r="C26" s="29" t="s">
        <v>187</v>
      </c>
    </row>
    <row r="27" spans="1:3">
      <c r="A27" s="29"/>
      <c r="B27" s="29" t="s">
        <v>155</v>
      </c>
      <c r="C27" s="29" t="s">
        <v>188</v>
      </c>
    </row>
    <row r="28" spans="1:3">
      <c r="A28" s="29" t="s">
        <v>124</v>
      </c>
      <c r="B28" s="29" t="s">
        <v>152</v>
      </c>
      <c r="C28" s="29" t="s">
        <v>192</v>
      </c>
    </row>
    <row r="29" spans="1:3">
      <c r="A29" s="29" t="s">
        <v>124</v>
      </c>
      <c r="B29" s="29" t="s">
        <v>152</v>
      </c>
      <c r="C29" s="29" t="s">
        <v>193</v>
      </c>
    </row>
    <row r="30" spans="1:3">
      <c r="A30" s="29" t="s">
        <v>186</v>
      </c>
      <c r="B30" s="29" t="s">
        <v>155</v>
      </c>
      <c r="C30" s="29" t="s">
        <v>187</v>
      </c>
    </row>
    <row r="31" spans="1:3">
      <c r="A31" s="29" t="s">
        <v>125</v>
      </c>
      <c r="B31" s="29" t="s">
        <v>153</v>
      </c>
      <c r="C31" s="29" t="s">
        <v>190</v>
      </c>
    </row>
    <row r="32" spans="1:3">
      <c r="A32" s="29" t="s">
        <v>129</v>
      </c>
      <c r="B32" s="29" t="s">
        <v>157</v>
      </c>
      <c r="C32" s="29" t="s">
        <v>190</v>
      </c>
    </row>
    <row r="33" spans="1:3">
      <c r="A33" s="29"/>
      <c r="B33" s="29" t="s">
        <v>161</v>
      </c>
      <c r="C33" s="29" t="s">
        <v>191</v>
      </c>
    </row>
    <row r="34" spans="1:3">
      <c r="A34" s="29" t="s">
        <v>132</v>
      </c>
      <c r="B34" s="29" t="s">
        <v>160</v>
      </c>
      <c r="C34" s="29" t="s">
        <v>190</v>
      </c>
    </row>
    <row r="35" spans="1:3">
      <c r="A35" s="29" t="s">
        <v>132</v>
      </c>
      <c r="B35" s="29" t="s">
        <v>160</v>
      </c>
      <c r="C35" s="29" t="s">
        <v>190</v>
      </c>
    </row>
    <row r="36" spans="1:3">
      <c r="A36" s="29" t="s">
        <v>125</v>
      </c>
      <c r="B36" s="29" t="s">
        <v>153</v>
      </c>
      <c r="C36" s="29" t="s">
        <v>190</v>
      </c>
    </row>
    <row r="37" spans="1:3">
      <c r="A37" s="29" t="s">
        <v>125</v>
      </c>
      <c r="B37" s="29" t="s">
        <v>153</v>
      </c>
      <c r="C37" s="29" t="s">
        <v>190</v>
      </c>
    </row>
    <row r="38" spans="1:3">
      <c r="A38" s="29" t="s">
        <v>139</v>
      </c>
      <c r="B38" s="29" t="s">
        <v>167</v>
      </c>
      <c r="C38" s="29" t="s">
        <v>190</v>
      </c>
    </row>
    <row r="39" spans="1:3">
      <c r="A39" s="29"/>
      <c r="B39" s="29" t="s">
        <v>194</v>
      </c>
      <c r="C39" s="29" t="s">
        <v>234</v>
      </c>
    </row>
    <row r="40" spans="1:3">
      <c r="A40" s="29"/>
      <c r="B40" s="29" t="s">
        <v>195</v>
      </c>
      <c r="C40" s="29" t="s">
        <v>193</v>
      </c>
    </row>
    <row r="41" spans="1:3">
      <c r="A41" s="29"/>
      <c r="B41" s="29" t="s">
        <v>196</v>
      </c>
      <c r="C41" s="29" t="s">
        <v>193</v>
      </c>
    </row>
    <row r="42" spans="1:3">
      <c r="A42" s="29"/>
      <c r="B42" s="29" t="s">
        <v>197</v>
      </c>
      <c r="C42" s="29" t="s">
        <v>193</v>
      </c>
    </row>
    <row r="43" spans="1:3">
      <c r="A43" s="29"/>
      <c r="B43" s="29" t="s">
        <v>198</v>
      </c>
      <c r="C43" s="29" t="s">
        <v>193</v>
      </c>
    </row>
    <row r="44" spans="1:3">
      <c r="A44" s="29"/>
      <c r="B44" s="29" t="s">
        <v>199</v>
      </c>
      <c r="C44" s="29" t="s">
        <v>193</v>
      </c>
    </row>
    <row r="45" spans="1:3">
      <c r="A45" s="29" t="s">
        <v>200</v>
      </c>
      <c r="B45" s="29"/>
      <c r="C45" s="29" t="s">
        <v>192</v>
      </c>
    </row>
    <row r="46" spans="1:3">
      <c r="A46" s="29" t="s">
        <v>141</v>
      </c>
      <c r="B46" s="29"/>
      <c r="C46" s="29" t="s">
        <v>192</v>
      </c>
    </row>
    <row r="47" spans="1:3">
      <c r="A47" s="29" t="s">
        <v>149</v>
      </c>
      <c r="B47" s="29"/>
      <c r="C47" s="29" t="s">
        <v>184</v>
      </c>
    </row>
    <row r="48" spans="1:3">
      <c r="A48" s="29" t="s">
        <v>143</v>
      </c>
      <c r="B48" s="29" t="s">
        <v>171</v>
      </c>
      <c r="C48" s="29" t="s">
        <v>192</v>
      </c>
    </row>
    <row r="49" spans="1:3">
      <c r="A49" s="30" t="s">
        <v>144</v>
      </c>
      <c r="B49" s="30" t="s">
        <v>172</v>
      </c>
      <c r="C49" s="30" t="s">
        <v>192</v>
      </c>
    </row>
    <row r="50" spans="1:3">
      <c r="A50" s="29" t="s">
        <v>134</v>
      </c>
      <c r="B50" s="29"/>
      <c r="C50" s="29" t="s">
        <v>190</v>
      </c>
    </row>
    <row r="51" spans="1:3">
      <c r="A51" s="31"/>
      <c r="B51" s="31" t="s">
        <v>201</v>
      </c>
      <c r="C51" s="31" t="s">
        <v>184</v>
      </c>
    </row>
    <row r="52" spans="1:3">
      <c r="A52" s="31" t="s">
        <v>202</v>
      </c>
      <c r="B52" s="31"/>
      <c r="C52" s="31" t="s">
        <v>184</v>
      </c>
    </row>
    <row r="53" spans="1:3">
      <c r="A53" s="29"/>
      <c r="B53" s="31" t="s">
        <v>203</v>
      </c>
      <c r="C53" s="31" t="s">
        <v>190</v>
      </c>
    </row>
    <row r="54" spans="1:3">
      <c r="A54" s="31" t="s">
        <v>204</v>
      </c>
      <c r="B54" s="29"/>
      <c r="C54" s="31" t="s">
        <v>192</v>
      </c>
    </row>
    <row r="55" spans="1:3">
      <c r="A55" s="31" t="s">
        <v>205</v>
      </c>
      <c r="B55" s="29"/>
      <c r="C55" s="31" t="s">
        <v>192</v>
      </c>
    </row>
    <row r="56" spans="1:3">
      <c r="A56" s="31" t="s">
        <v>206</v>
      </c>
      <c r="B56" s="31"/>
      <c r="C56" s="31" t="s">
        <v>187</v>
      </c>
    </row>
    <row r="57" spans="1:3">
      <c r="A57" s="30" t="s">
        <v>179</v>
      </c>
      <c r="B57" s="30"/>
      <c r="C57" s="30" t="s">
        <v>184</v>
      </c>
    </row>
    <row r="58" spans="1:3">
      <c r="A58" s="30" t="s">
        <v>150</v>
      </c>
      <c r="B58" s="30"/>
      <c r="C58" s="30" t="s">
        <v>184</v>
      </c>
    </row>
    <row r="59" spans="1:3">
      <c r="A59" s="30" t="s">
        <v>150</v>
      </c>
      <c r="B59" s="30"/>
      <c r="C59" s="30" t="s">
        <v>184</v>
      </c>
    </row>
    <row r="60" spans="1:3">
      <c r="A60" s="30" t="s">
        <v>135</v>
      </c>
      <c r="B60" s="30" t="s">
        <v>163</v>
      </c>
      <c r="C60" s="30" t="s">
        <v>190</v>
      </c>
    </row>
    <row r="61" spans="1:3">
      <c r="A61" s="30" t="s">
        <v>137</v>
      </c>
      <c r="B61" s="30" t="s">
        <v>165</v>
      </c>
      <c r="C61" s="30" t="s">
        <v>190</v>
      </c>
    </row>
    <row r="62" spans="1:3">
      <c r="A62" s="30" t="s">
        <v>142</v>
      </c>
      <c r="B62" s="30"/>
      <c r="C62" s="30" t="s">
        <v>192</v>
      </c>
    </row>
    <row r="63" spans="1:3">
      <c r="A63" s="54" t="s">
        <v>232</v>
      </c>
      <c r="B63" s="54"/>
      <c r="C63" s="54" t="s">
        <v>233</v>
      </c>
    </row>
    <row r="64" spans="1:3">
      <c r="A64" s="30" t="s">
        <v>148</v>
      </c>
      <c r="B64" s="30" t="s">
        <v>177</v>
      </c>
      <c r="C64" s="30" t="s">
        <v>189</v>
      </c>
    </row>
    <row r="65" spans="1:3">
      <c r="A65" s="30" t="s">
        <v>237</v>
      </c>
      <c r="B65" s="30"/>
      <c r="C65" s="30" t="s">
        <v>238</v>
      </c>
    </row>
    <row r="66" spans="1:3">
      <c r="A66" s="30" t="s">
        <v>239</v>
      </c>
      <c r="B66" s="30"/>
      <c r="C66" s="30" t="s">
        <v>238</v>
      </c>
    </row>
    <row r="67" spans="1:3">
      <c r="B67" s="28" t="s">
        <v>360</v>
      </c>
      <c r="C67" s="28" t="s">
        <v>191</v>
      </c>
    </row>
  </sheetData>
  <autoFilter ref="A1:C64" xr:uid="{00000000-0009-0000-0000-000005000000}"/>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U227"/>
  <sheetViews>
    <sheetView topLeftCell="A212" workbookViewId="0">
      <selection activeCell="N227" sqref="N227"/>
    </sheetView>
  </sheetViews>
  <sheetFormatPr baseColWidth="10" defaultColWidth="11.5" defaultRowHeight="15"/>
  <cols>
    <col min="1" max="1" width="28.5" style="266" customWidth="1"/>
    <col min="2" max="2" width="18.5" style="266" customWidth="1"/>
    <col min="3" max="3" width="5.5" style="266" customWidth="1"/>
    <col min="4" max="4" width="9.5" style="266" customWidth="1"/>
    <col min="5" max="5" width="11.5" style="266"/>
    <col min="6" max="6" width="2.1640625" style="266" customWidth="1"/>
    <col min="7" max="7" width="11.5" style="266"/>
    <col min="8" max="10" width="4" style="267" customWidth="1"/>
    <col min="11" max="11" width="4" style="266" customWidth="1"/>
    <col min="12" max="12" width="14.5" style="266" customWidth="1"/>
    <col min="13" max="13" width="15.6640625" style="266" customWidth="1"/>
    <col min="14" max="14" width="18.83203125" style="266" bestFit="1" customWidth="1"/>
    <col min="15" max="15" width="31.5" style="266" bestFit="1" customWidth="1"/>
    <col min="16" max="16" width="15.1640625" style="266" customWidth="1"/>
    <col min="17" max="17" width="16.1640625" style="266" customWidth="1"/>
    <col min="18" max="18" width="14.6640625" style="266" customWidth="1"/>
    <col min="19" max="19" width="31.5" style="266" bestFit="1" customWidth="1"/>
    <col min="20" max="16384" width="11.5" style="266"/>
  </cols>
  <sheetData>
    <row r="1" spans="1:21">
      <c r="A1" s="289" t="s">
        <v>343</v>
      </c>
      <c r="B1" s="287"/>
      <c r="C1" s="287"/>
      <c r="D1" s="287"/>
      <c r="E1" s="287"/>
      <c r="F1" s="287"/>
      <c r="G1" s="287"/>
      <c r="H1" s="287"/>
      <c r="I1" s="287"/>
      <c r="J1" s="287"/>
      <c r="K1" s="287"/>
      <c r="L1" s="288"/>
      <c r="M1" s="288"/>
      <c r="N1" s="288"/>
      <c r="O1" s="287"/>
      <c r="P1" s="287"/>
      <c r="Q1" s="287"/>
      <c r="R1" s="287"/>
      <c r="S1" s="287"/>
      <c r="T1" s="287"/>
      <c r="U1" s="287"/>
    </row>
    <row r="2" spans="1:21">
      <c r="A2" s="289" t="s">
        <v>344</v>
      </c>
      <c r="B2" s="287"/>
      <c r="C2" s="287"/>
      <c r="D2" s="287"/>
      <c r="E2" s="287"/>
      <c r="F2" s="287"/>
      <c r="G2" s="287"/>
      <c r="H2" s="287"/>
      <c r="I2" s="287"/>
      <c r="J2" s="287"/>
      <c r="K2" s="287"/>
      <c r="L2" s="288"/>
      <c r="M2" s="288"/>
      <c r="N2" s="288"/>
      <c r="O2" s="287"/>
      <c r="P2" s="287"/>
      <c r="Q2" s="287"/>
      <c r="R2" s="287"/>
      <c r="S2" s="287"/>
      <c r="T2" s="287"/>
      <c r="U2" s="287"/>
    </row>
    <row r="3" spans="1:21">
      <c r="A3" s="289" t="s">
        <v>385</v>
      </c>
      <c r="B3" s="287"/>
      <c r="C3" s="287"/>
      <c r="D3" s="287"/>
      <c r="E3" s="287"/>
      <c r="F3" s="287"/>
      <c r="G3" s="287"/>
      <c r="H3" s="287"/>
      <c r="I3" s="287"/>
      <c r="J3" s="287"/>
      <c r="K3" s="287"/>
      <c r="L3" s="288"/>
      <c r="M3" s="288"/>
      <c r="N3" s="288"/>
      <c r="O3" s="287"/>
      <c r="P3" s="287"/>
      <c r="Q3" s="287"/>
      <c r="R3" s="287"/>
      <c r="S3" s="287"/>
      <c r="T3" s="287"/>
      <c r="U3" s="287"/>
    </row>
    <row r="4" spans="1:21">
      <c r="A4" s="289" t="s">
        <v>455</v>
      </c>
      <c r="B4" s="287"/>
      <c r="C4" s="287"/>
      <c r="D4" s="287"/>
      <c r="E4" s="287"/>
      <c r="F4" s="287"/>
      <c r="G4" s="287"/>
      <c r="H4" s="287"/>
      <c r="I4" s="287"/>
      <c r="J4" s="287"/>
      <c r="K4" s="287"/>
      <c r="L4" s="288"/>
      <c r="M4" s="288"/>
      <c r="N4" s="288"/>
      <c r="O4" s="287"/>
      <c r="P4" s="287"/>
      <c r="Q4" s="287"/>
      <c r="R4" s="287"/>
      <c r="S4" s="287"/>
      <c r="T4" s="287"/>
      <c r="U4" s="287"/>
    </row>
    <row r="5" spans="1:21">
      <c r="A5" s="289" t="s">
        <v>345</v>
      </c>
      <c r="B5" s="287"/>
      <c r="C5" s="287"/>
      <c r="D5" s="287"/>
      <c r="E5" s="287"/>
      <c r="F5" s="287"/>
      <c r="G5" s="287"/>
      <c r="H5" s="287"/>
      <c r="I5" s="287"/>
      <c r="J5" s="287"/>
      <c r="K5" s="287"/>
      <c r="L5" s="288"/>
      <c r="M5" s="288"/>
      <c r="N5" s="288"/>
      <c r="O5" s="287"/>
      <c r="P5" s="287"/>
      <c r="Q5" s="287"/>
      <c r="R5" s="287"/>
      <c r="S5" s="287"/>
      <c r="T5" s="287"/>
      <c r="U5" s="287"/>
    </row>
    <row r="6" spans="1:21">
      <c r="A6" s="289" t="s">
        <v>456</v>
      </c>
      <c r="B6" s="287"/>
      <c r="C6" s="287"/>
      <c r="D6" s="287"/>
      <c r="E6" s="287"/>
      <c r="F6" s="287"/>
      <c r="G6" s="287"/>
      <c r="H6" s="287"/>
      <c r="I6" s="287"/>
      <c r="J6" s="287"/>
      <c r="K6" s="287"/>
      <c r="L6" s="288"/>
      <c r="M6" s="288"/>
      <c r="N6" s="288"/>
      <c r="O6" s="287"/>
      <c r="P6" s="287"/>
      <c r="Q6" s="287"/>
      <c r="R6" s="287"/>
      <c r="S6" s="287"/>
      <c r="T6" s="287"/>
      <c r="U6" s="287"/>
    </row>
    <row r="7" spans="1:21">
      <c r="A7" s="289" t="s">
        <v>346</v>
      </c>
      <c r="B7" s="287"/>
      <c r="C7" s="287"/>
      <c r="D7" s="287"/>
      <c r="E7" s="287"/>
      <c r="F7" s="287"/>
      <c r="G7" s="287"/>
      <c r="H7" s="287"/>
      <c r="I7" s="287"/>
      <c r="J7" s="287"/>
      <c r="K7" s="287"/>
      <c r="L7" s="288"/>
      <c r="M7" s="288"/>
      <c r="N7" s="288"/>
      <c r="O7" s="287"/>
      <c r="P7" s="287"/>
      <c r="Q7" s="287"/>
      <c r="R7" s="287"/>
      <c r="S7" s="287"/>
      <c r="T7" s="287"/>
      <c r="U7" s="287"/>
    </row>
    <row r="8" spans="1:21">
      <c r="A8" s="287"/>
      <c r="B8" s="287"/>
      <c r="C8" s="287"/>
      <c r="D8" s="287"/>
      <c r="E8" s="287"/>
      <c r="F8" s="287"/>
      <c r="G8" s="287"/>
      <c r="H8" s="287"/>
      <c r="I8" s="287"/>
      <c r="J8" s="287"/>
      <c r="K8" s="287"/>
      <c r="L8" s="288"/>
      <c r="M8" s="288"/>
      <c r="N8" s="288"/>
      <c r="O8" s="287"/>
      <c r="P8" s="287"/>
      <c r="Q8" s="287"/>
      <c r="R8" s="287"/>
      <c r="S8" s="287"/>
      <c r="T8" s="287"/>
      <c r="U8" s="287"/>
    </row>
    <row r="9" spans="1:21">
      <c r="A9" s="289" t="s">
        <v>347</v>
      </c>
      <c r="B9" s="289" t="s">
        <v>348</v>
      </c>
      <c r="C9" s="289" t="s">
        <v>349</v>
      </c>
      <c r="D9" s="289" t="s">
        <v>350</v>
      </c>
      <c r="E9" s="289" t="s">
        <v>351</v>
      </c>
      <c r="F9" s="289" t="s">
        <v>352</v>
      </c>
      <c r="G9" s="289" t="s">
        <v>246</v>
      </c>
      <c r="H9" s="289" t="s">
        <v>416</v>
      </c>
      <c r="I9" s="289" t="s">
        <v>417</v>
      </c>
      <c r="J9" s="289" t="s">
        <v>418</v>
      </c>
      <c r="K9" s="289" t="s">
        <v>419</v>
      </c>
      <c r="L9" s="288" t="s">
        <v>353</v>
      </c>
      <c r="M9" s="288" t="s">
        <v>354</v>
      </c>
      <c r="N9" s="288" t="s">
        <v>357</v>
      </c>
      <c r="O9" s="289" t="s">
        <v>356</v>
      </c>
      <c r="P9" s="290" t="s">
        <v>353</v>
      </c>
      <c r="Q9" s="290" t="s">
        <v>354</v>
      </c>
      <c r="R9" s="290" t="s">
        <v>355</v>
      </c>
      <c r="S9" s="289" t="s">
        <v>356</v>
      </c>
      <c r="T9" s="287"/>
      <c r="U9" s="287"/>
    </row>
    <row r="10" spans="1:21">
      <c r="A10" s="289" t="s">
        <v>389</v>
      </c>
      <c r="B10" s="289" t="s">
        <v>457</v>
      </c>
      <c r="C10" s="289">
        <v>1240</v>
      </c>
      <c r="D10" s="289" t="s">
        <v>388</v>
      </c>
      <c r="E10" s="289" t="s">
        <v>433</v>
      </c>
      <c r="F10" s="287"/>
      <c r="G10" s="289" t="s">
        <v>82</v>
      </c>
      <c r="H10" s="287"/>
      <c r="I10" s="287"/>
      <c r="J10" s="287"/>
      <c r="K10" s="287"/>
      <c r="L10" s="288">
        <v>0</v>
      </c>
      <c r="M10" s="288">
        <v>86461.33</v>
      </c>
      <c r="N10" s="288">
        <f t="shared" ref="N10:N73" si="0">+L10-M10</f>
        <v>-86461.33</v>
      </c>
      <c r="O10" s="289" t="s">
        <v>458</v>
      </c>
      <c r="P10" s="290">
        <v>0</v>
      </c>
      <c r="Q10" s="290">
        <v>69708586</v>
      </c>
      <c r="R10" s="290">
        <v>-69708586</v>
      </c>
      <c r="S10" s="289" t="s">
        <v>458</v>
      </c>
      <c r="T10" s="287"/>
      <c r="U10" s="314">
        <f t="shared" ref="U10:U73" si="1">+R10/N10</f>
        <v>806.24003817660446</v>
      </c>
    </row>
    <row r="11" spans="1:21">
      <c r="A11" s="289" t="s">
        <v>389</v>
      </c>
      <c r="B11" s="289" t="s">
        <v>457</v>
      </c>
      <c r="C11" s="289">
        <v>1240</v>
      </c>
      <c r="D11" s="289" t="s">
        <v>388</v>
      </c>
      <c r="E11" s="289" t="s">
        <v>433</v>
      </c>
      <c r="F11" s="287"/>
      <c r="G11" s="289" t="s">
        <v>82</v>
      </c>
      <c r="H11" s="287"/>
      <c r="I11" s="287"/>
      <c r="J11" s="287"/>
      <c r="K11" s="287"/>
      <c r="L11" s="288">
        <v>0</v>
      </c>
      <c r="M11" s="288">
        <v>75792.259999999995</v>
      </c>
      <c r="N11" s="288">
        <f t="shared" si="0"/>
        <v>-75792.259999999995</v>
      </c>
      <c r="O11" s="289" t="s">
        <v>459</v>
      </c>
      <c r="P11" s="290">
        <v>0</v>
      </c>
      <c r="Q11" s="290">
        <v>61106755</v>
      </c>
      <c r="R11" s="290">
        <v>-61106755</v>
      </c>
      <c r="S11" s="289" t="s">
        <v>459</v>
      </c>
      <c r="T11" s="287"/>
      <c r="U11" s="314">
        <f t="shared" si="1"/>
        <v>806.2400435084005</v>
      </c>
    </row>
    <row r="12" spans="1:21">
      <c r="A12" s="289" t="s">
        <v>389</v>
      </c>
      <c r="B12" s="289" t="s">
        <v>457</v>
      </c>
      <c r="C12" s="289">
        <v>1240</v>
      </c>
      <c r="D12" s="289" t="s">
        <v>388</v>
      </c>
      <c r="E12" s="289" t="s">
        <v>433</v>
      </c>
      <c r="F12" s="287"/>
      <c r="G12" s="289" t="s">
        <v>82</v>
      </c>
      <c r="H12" s="287"/>
      <c r="I12" s="287"/>
      <c r="J12" s="287"/>
      <c r="K12" s="287"/>
      <c r="L12" s="288">
        <v>0</v>
      </c>
      <c r="M12" s="288">
        <v>75703.149999999994</v>
      </c>
      <c r="N12" s="288">
        <f t="shared" si="0"/>
        <v>-75703.149999999994</v>
      </c>
      <c r="O12" s="289" t="s">
        <v>460</v>
      </c>
      <c r="P12" s="290">
        <v>0</v>
      </c>
      <c r="Q12" s="290">
        <v>61034907</v>
      </c>
      <c r="R12" s="290">
        <v>-61034907</v>
      </c>
      <c r="S12" s="289" t="s">
        <v>460</v>
      </c>
      <c r="T12" s="287"/>
      <c r="U12" s="314">
        <f t="shared" si="1"/>
        <v>806.2399913345746</v>
      </c>
    </row>
    <row r="13" spans="1:21">
      <c r="A13" s="289" t="s">
        <v>389</v>
      </c>
      <c r="B13" s="289" t="s">
        <v>457</v>
      </c>
      <c r="C13" s="289">
        <v>1240</v>
      </c>
      <c r="D13" s="289" t="s">
        <v>388</v>
      </c>
      <c r="E13" s="289" t="s">
        <v>433</v>
      </c>
      <c r="F13" s="287"/>
      <c r="G13" s="289" t="s">
        <v>82</v>
      </c>
      <c r="H13" s="287"/>
      <c r="I13" s="287"/>
      <c r="J13" s="287"/>
      <c r="K13" s="287"/>
      <c r="L13" s="288">
        <v>0</v>
      </c>
      <c r="M13" s="288">
        <v>48991.95</v>
      </c>
      <c r="N13" s="288">
        <f t="shared" si="0"/>
        <v>-48991.95</v>
      </c>
      <c r="O13" s="289" t="s">
        <v>461</v>
      </c>
      <c r="P13" s="290">
        <v>0</v>
      </c>
      <c r="Q13" s="290">
        <v>39499273</v>
      </c>
      <c r="R13" s="290">
        <v>-39499273</v>
      </c>
      <c r="S13" s="289" t="s">
        <v>461</v>
      </c>
      <c r="T13" s="287"/>
      <c r="U13" s="314">
        <f t="shared" si="1"/>
        <v>806.24006597002165</v>
      </c>
    </row>
    <row r="14" spans="1:21">
      <c r="A14" s="289" t="s">
        <v>389</v>
      </c>
      <c r="B14" s="289" t="s">
        <v>457</v>
      </c>
      <c r="C14" s="289">
        <v>1240</v>
      </c>
      <c r="D14" s="289" t="s">
        <v>388</v>
      </c>
      <c r="E14" s="289" t="s">
        <v>433</v>
      </c>
      <c r="F14" s="287"/>
      <c r="G14" s="289" t="s">
        <v>82</v>
      </c>
      <c r="H14" s="287"/>
      <c r="I14" s="287"/>
      <c r="J14" s="287"/>
      <c r="K14" s="287"/>
      <c r="L14" s="288">
        <v>0</v>
      </c>
      <c r="M14" s="288">
        <v>45583.54</v>
      </c>
      <c r="N14" s="288">
        <f t="shared" si="0"/>
        <v>-45583.54</v>
      </c>
      <c r="O14" s="289" t="s">
        <v>462</v>
      </c>
      <c r="P14" s="290">
        <v>0</v>
      </c>
      <c r="Q14" s="290">
        <v>36751276</v>
      </c>
      <c r="R14" s="290">
        <v>-36751276</v>
      </c>
      <c r="S14" s="289" t="s">
        <v>462</v>
      </c>
      <c r="T14" s="287"/>
      <c r="U14" s="314">
        <f t="shared" si="1"/>
        <v>806.24005946005946</v>
      </c>
    </row>
    <row r="15" spans="1:21">
      <c r="A15" s="289" t="s">
        <v>389</v>
      </c>
      <c r="B15" s="289" t="s">
        <v>457</v>
      </c>
      <c r="C15" s="289">
        <v>1240</v>
      </c>
      <c r="D15" s="289" t="s">
        <v>388</v>
      </c>
      <c r="E15" s="289" t="s">
        <v>433</v>
      </c>
      <c r="F15" s="287"/>
      <c r="G15" s="289" t="s">
        <v>82</v>
      </c>
      <c r="H15" s="287"/>
      <c r="I15" s="287"/>
      <c r="J15" s="287"/>
      <c r="K15" s="287"/>
      <c r="L15" s="288">
        <v>0</v>
      </c>
      <c r="M15" s="288">
        <v>14496.82</v>
      </c>
      <c r="N15" s="288">
        <f t="shared" si="0"/>
        <v>-14496.82</v>
      </c>
      <c r="O15" s="289" t="s">
        <v>463</v>
      </c>
      <c r="P15" s="290">
        <v>0</v>
      </c>
      <c r="Q15" s="290">
        <v>11687916</v>
      </c>
      <c r="R15" s="290">
        <v>-11687916</v>
      </c>
      <c r="S15" s="289" t="s">
        <v>463</v>
      </c>
      <c r="T15" s="287"/>
      <c r="U15" s="314">
        <f t="shared" si="1"/>
        <v>806.23998918383484</v>
      </c>
    </row>
    <row r="16" spans="1:21">
      <c r="A16" s="289" t="s">
        <v>389</v>
      </c>
      <c r="B16" s="289" t="s">
        <v>457</v>
      </c>
      <c r="C16" s="289">
        <v>1240</v>
      </c>
      <c r="D16" s="289" t="s">
        <v>388</v>
      </c>
      <c r="E16" s="289" t="s">
        <v>433</v>
      </c>
      <c r="F16" s="287"/>
      <c r="G16" s="289" t="s">
        <v>82</v>
      </c>
      <c r="H16" s="287"/>
      <c r="I16" s="287"/>
      <c r="J16" s="287"/>
      <c r="K16" s="287"/>
      <c r="L16" s="288">
        <v>0</v>
      </c>
      <c r="M16" s="288">
        <v>10618.67</v>
      </c>
      <c r="N16" s="288">
        <f t="shared" si="0"/>
        <v>-10618.67</v>
      </c>
      <c r="O16" s="289" t="s">
        <v>464</v>
      </c>
      <c r="P16" s="290">
        <v>0</v>
      </c>
      <c r="Q16" s="290">
        <v>8561200</v>
      </c>
      <c r="R16" s="290">
        <v>-8561200</v>
      </c>
      <c r="S16" s="289" t="s">
        <v>464</v>
      </c>
      <c r="T16" s="287"/>
      <c r="U16" s="314">
        <f t="shared" si="1"/>
        <v>806.24032953279459</v>
      </c>
    </row>
    <row r="17" spans="1:21">
      <c r="A17" s="289" t="s">
        <v>389</v>
      </c>
      <c r="B17" s="289" t="s">
        <v>457</v>
      </c>
      <c r="C17" s="289">
        <v>1240</v>
      </c>
      <c r="D17" s="289" t="s">
        <v>388</v>
      </c>
      <c r="E17" s="289" t="s">
        <v>433</v>
      </c>
      <c r="F17" s="287"/>
      <c r="G17" s="289" t="s">
        <v>82</v>
      </c>
      <c r="H17" s="287"/>
      <c r="I17" s="287"/>
      <c r="J17" s="287"/>
      <c r="K17" s="287"/>
      <c r="L17" s="288">
        <v>0</v>
      </c>
      <c r="M17" s="288">
        <v>6698.73</v>
      </c>
      <c r="N17" s="288">
        <f t="shared" si="0"/>
        <v>-6698.73</v>
      </c>
      <c r="O17" s="289" t="s">
        <v>465</v>
      </c>
      <c r="P17" s="290">
        <v>0</v>
      </c>
      <c r="Q17" s="290">
        <v>5400782</v>
      </c>
      <c r="R17" s="290">
        <v>-5400782</v>
      </c>
      <c r="S17" s="289" t="s">
        <v>465</v>
      </c>
      <c r="T17" s="287"/>
      <c r="U17" s="314">
        <f t="shared" si="1"/>
        <v>806.23969020993536</v>
      </c>
    </row>
    <row r="18" spans="1:21">
      <c r="A18" s="289" t="s">
        <v>389</v>
      </c>
      <c r="B18" s="289" t="s">
        <v>457</v>
      </c>
      <c r="C18" s="289">
        <v>1240</v>
      </c>
      <c r="D18" s="289" t="s">
        <v>388</v>
      </c>
      <c r="E18" s="289" t="s">
        <v>433</v>
      </c>
      <c r="F18" s="287"/>
      <c r="G18" s="289" t="s">
        <v>82</v>
      </c>
      <c r="H18" s="287"/>
      <c r="I18" s="287"/>
      <c r="J18" s="287"/>
      <c r="K18" s="287"/>
      <c r="L18" s="288">
        <v>0</v>
      </c>
      <c r="M18" s="288">
        <v>5158.13</v>
      </c>
      <c r="N18" s="288">
        <f t="shared" si="0"/>
        <v>-5158.13</v>
      </c>
      <c r="O18" s="289" t="s">
        <v>466</v>
      </c>
      <c r="P18" s="290">
        <v>0</v>
      </c>
      <c r="Q18" s="290">
        <v>4158693</v>
      </c>
      <c r="R18" s="290">
        <v>-4158693</v>
      </c>
      <c r="S18" s="289" t="s">
        <v>466</v>
      </c>
      <c r="T18" s="287"/>
      <c r="U18" s="314">
        <f t="shared" si="1"/>
        <v>806.24043984932518</v>
      </c>
    </row>
    <row r="19" spans="1:21">
      <c r="A19" s="289" t="s">
        <v>389</v>
      </c>
      <c r="B19" s="289" t="s">
        <v>457</v>
      </c>
      <c r="C19" s="289">
        <v>1240</v>
      </c>
      <c r="D19" s="289" t="s">
        <v>388</v>
      </c>
      <c r="E19" s="289" t="s">
        <v>433</v>
      </c>
      <c r="F19" s="287"/>
      <c r="G19" s="289" t="s">
        <v>82</v>
      </c>
      <c r="H19" s="287"/>
      <c r="I19" s="287"/>
      <c r="J19" s="287"/>
      <c r="K19" s="287"/>
      <c r="L19" s="288">
        <v>0</v>
      </c>
      <c r="M19" s="288">
        <v>4705.43</v>
      </c>
      <c r="N19" s="288">
        <f t="shared" si="0"/>
        <v>-4705.43</v>
      </c>
      <c r="O19" s="289" t="s">
        <v>467</v>
      </c>
      <c r="P19" s="290">
        <v>0</v>
      </c>
      <c r="Q19" s="290">
        <v>3793709</v>
      </c>
      <c r="R19" s="290">
        <v>-3793709</v>
      </c>
      <c r="S19" s="289" t="s">
        <v>467</v>
      </c>
      <c r="T19" s="287"/>
      <c r="U19" s="314">
        <f t="shared" si="1"/>
        <v>806.24066238367163</v>
      </c>
    </row>
    <row r="20" spans="1:21">
      <c r="A20" s="289" t="s">
        <v>389</v>
      </c>
      <c r="B20" s="289" t="s">
        <v>457</v>
      </c>
      <c r="C20" s="289">
        <v>1240</v>
      </c>
      <c r="D20" s="289" t="s">
        <v>388</v>
      </c>
      <c r="E20" s="289" t="s">
        <v>433</v>
      </c>
      <c r="F20" s="287"/>
      <c r="G20" s="289" t="s">
        <v>82</v>
      </c>
      <c r="H20" s="287"/>
      <c r="I20" s="287"/>
      <c r="J20" s="287"/>
      <c r="K20" s="287"/>
      <c r="L20" s="288">
        <v>0</v>
      </c>
      <c r="M20" s="288">
        <v>4570.62</v>
      </c>
      <c r="N20" s="288">
        <f t="shared" si="0"/>
        <v>-4570.62</v>
      </c>
      <c r="O20" s="289" t="s">
        <v>468</v>
      </c>
      <c r="P20" s="290">
        <v>0</v>
      </c>
      <c r="Q20" s="290">
        <v>3685015</v>
      </c>
      <c r="R20" s="290">
        <v>-3685015</v>
      </c>
      <c r="S20" s="289" t="s">
        <v>468</v>
      </c>
      <c r="T20" s="287"/>
      <c r="U20" s="314">
        <f t="shared" si="1"/>
        <v>806.2396348854204</v>
      </c>
    </row>
    <row r="21" spans="1:21">
      <c r="A21" s="289" t="s">
        <v>389</v>
      </c>
      <c r="B21" s="289" t="s">
        <v>457</v>
      </c>
      <c r="C21" s="289">
        <v>1240</v>
      </c>
      <c r="D21" s="289" t="s">
        <v>388</v>
      </c>
      <c r="E21" s="289" t="s">
        <v>433</v>
      </c>
      <c r="F21" s="287"/>
      <c r="G21" s="289" t="s">
        <v>82</v>
      </c>
      <c r="H21" s="287"/>
      <c r="I21" s="287"/>
      <c r="J21" s="287"/>
      <c r="K21" s="287"/>
      <c r="L21" s="288">
        <v>0</v>
      </c>
      <c r="M21" s="288">
        <v>3915.82</v>
      </c>
      <c r="N21" s="288">
        <f t="shared" si="0"/>
        <v>-3915.82</v>
      </c>
      <c r="O21" s="289" t="s">
        <v>469</v>
      </c>
      <c r="P21" s="290">
        <v>0</v>
      </c>
      <c r="Q21" s="290">
        <v>3157094</v>
      </c>
      <c r="R21" s="290">
        <v>-3157094</v>
      </c>
      <c r="S21" s="289" t="s">
        <v>469</v>
      </c>
      <c r="T21" s="287"/>
      <c r="U21" s="314">
        <f t="shared" si="1"/>
        <v>806.24083844507663</v>
      </c>
    </row>
    <row r="22" spans="1:21">
      <c r="A22" s="289" t="s">
        <v>389</v>
      </c>
      <c r="B22" s="289" t="s">
        <v>457</v>
      </c>
      <c r="C22" s="289">
        <v>1240</v>
      </c>
      <c r="D22" s="289" t="s">
        <v>388</v>
      </c>
      <c r="E22" s="289" t="s">
        <v>433</v>
      </c>
      <c r="F22" s="287"/>
      <c r="G22" s="289" t="s">
        <v>82</v>
      </c>
      <c r="H22" s="287"/>
      <c r="I22" s="287"/>
      <c r="J22" s="287"/>
      <c r="K22" s="287"/>
      <c r="L22" s="288">
        <v>0</v>
      </c>
      <c r="M22" s="288">
        <v>2803.96</v>
      </c>
      <c r="N22" s="288">
        <f t="shared" si="0"/>
        <v>-2803.96</v>
      </c>
      <c r="O22" s="289" t="s">
        <v>470</v>
      </c>
      <c r="P22" s="290">
        <v>0</v>
      </c>
      <c r="Q22" s="290">
        <v>2260666</v>
      </c>
      <c r="R22" s="290">
        <v>-2260666</v>
      </c>
      <c r="S22" s="289" t="s">
        <v>470</v>
      </c>
      <c r="T22" s="287"/>
      <c r="U22" s="314">
        <f t="shared" si="1"/>
        <v>806.24045992096887</v>
      </c>
    </row>
    <row r="23" spans="1:21">
      <c r="A23" s="289" t="s">
        <v>389</v>
      </c>
      <c r="B23" s="289" t="s">
        <v>457</v>
      </c>
      <c r="C23" s="289">
        <v>1240</v>
      </c>
      <c r="D23" s="289" t="s">
        <v>388</v>
      </c>
      <c r="E23" s="289" t="s">
        <v>433</v>
      </c>
      <c r="F23" s="287"/>
      <c r="G23" s="289" t="s">
        <v>82</v>
      </c>
      <c r="H23" s="287"/>
      <c r="I23" s="287"/>
      <c r="J23" s="287"/>
      <c r="K23" s="287"/>
      <c r="L23" s="288">
        <v>0</v>
      </c>
      <c r="M23" s="288">
        <v>1761.55</v>
      </c>
      <c r="N23" s="288">
        <f t="shared" si="0"/>
        <v>-1761.55</v>
      </c>
      <c r="O23" s="289" t="s">
        <v>471</v>
      </c>
      <c r="P23" s="290">
        <v>0</v>
      </c>
      <c r="Q23" s="290">
        <v>1420229</v>
      </c>
      <c r="R23" s="290">
        <v>-1420229</v>
      </c>
      <c r="S23" s="289" t="s">
        <v>471</v>
      </c>
      <c r="T23" s="287"/>
      <c r="U23" s="314">
        <f t="shared" si="1"/>
        <v>806.23825608129209</v>
      </c>
    </row>
    <row r="24" spans="1:21">
      <c r="A24" s="289" t="s">
        <v>389</v>
      </c>
      <c r="B24" s="289" t="s">
        <v>457</v>
      </c>
      <c r="C24" s="289">
        <v>1240</v>
      </c>
      <c r="D24" s="289" t="s">
        <v>388</v>
      </c>
      <c r="E24" s="289" t="s">
        <v>433</v>
      </c>
      <c r="F24" s="287"/>
      <c r="G24" s="289" t="s">
        <v>82</v>
      </c>
      <c r="H24" s="287"/>
      <c r="I24" s="287"/>
      <c r="J24" s="287"/>
      <c r="K24" s="287"/>
      <c r="L24" s="288">
        <v>0</v>
      </c>
      <c r="M24" s="288">
        <v>1710.4</v>
      </c>
      <c r="N24" s="288">
        <f t="shared" si="0"/>
        <v>-1710.4</v>
      </c>
      <c r="O24" s="289" t="s">
        <v>472</v>
      </c>
      <c r="P24" s="290">
        <v>0</v>
      </c>
      <c r="Q24" s="290">
        <v>1378994</v>
      </c>
      <c r="R24" s="290">
        <v>-1378994</v>
      </c>
      <c r="S24" s="289" t="s">
        <v>472</v>
      </c>
      <c r="T24" s="287"/>
      <c r="U24" s="314">
        <f t="shared" si="1"/>
        <v>806.24064546304953</v>
      </c>
    </row>
    <row r="25" spans="1:21">
      <c r="A25" s="289" t="s">
        <v>389</v>
      </c>
      <c r="B25" s="289" t="s">
        <v>457</v>
      </c>
      <c r="C25" s="289">
        <v>1240</v>
      </c>
      <c r="D25" s="289" t="s">
        <v>388</v>
      </c>
      <c r="E25" s="289" t="s">
        <v>433</v>
      </c>
      <c r="F25" s="287"/>
      <c r="G25" s="289" t="s">
        <v>82</v>
      </c>
      <c r="H25" s="287"/>
      <c r="I25" s="287"/>
      <c r="J25" s="287"/>
      <c r="K25" s="287"/>
      <c r="L25" s="288">
        <v>0</v>
      </c>
      <c r="M25" s="288">
        <v>1378.96</v>
      </c>
      <c r="N25" s="288">
        <f t="shared" si="0"/>
        <v>-1378.96</v>
      </c>
      <c r="O25" s="289" t="s">
        <v>473</v>
      </c>
      <c r="P25" s="290">
        <v>0</v>
      </c>
      <c r="Q25" s="290">
        <v>1111776</v>
      </c>
      <c r="R25" s="290">
        <v>-1111776</v>
      </c>
      <c r="S25" s="289" t="s">
        <v>473</v>
      </c>
      <c r="T25" s="287"/>
      <c r="U25" s="314">
        <f t="shared" si="1"/>
        <v>806.24238556593377</v>
      </c>
    </row>
    <row r="26" spans="1:21">
      <c r="A26" s="289" t="s">
        <v>389</v>
      </c>
      <c r="B26" s="289" t="s">
        <v>457</v>
      </c>
      <c r="C26" s="289">
        <v>1240</v>
      </c>
      <c r="D26" s="289" t="s">
        <v>388</v>
      </c>
      <c r="E26" s="289" t="s">
        <v>433</v>
      </c>
      <c r="F26" s="287"/>
      <c r="G26" s="289" t="s">
        <v>82</v>
      </c>
      <c r="H26" s="287"/>
      <c r="I26" s="287"/>
      <c r="J26" s="287"/>
      <c r="K26" s="287"/>
      <c r="L26" s="288">
        <v>0</v>
      </c>
      <c r="M26" s="288">
        <v>1236.81</v>
      </c>
      <c r="N26" s="288">
        <f t="shared" si="0"/>
        <v>-1236.81</v>
      </c>
      <c r="O26" s="289" t="s">
        <v>474</v>
      </c>
      <c r="P26" s="290">
        <v>0</v>
      </c>
      <c r="Q26" s="290">
        <v>997166</v>
      </c>
      <c r="R26" s="290">
        <v>-997166</v>
      </c>
      <c r="S26" s="289" t="s">
        <v>474</v>
      </c>
      <c r="T26" s="287"/>
      <c r="U26" s="314">
        <f t="shared" si="1"/>
        <v>806.24024708726483</v>
      </c>
    </row>
    <row r="27" spans="1:21">
      <c r="A27" s="289" t="s">
        <v>389</v>
      </c>
      <c r="B27" s="289" t="s">
        <v>457</v>
      </c>
      <c r="C27" s="289">
        <v>1240</v>
      </c>
      <c r="D27" s="289" t="s">
        <v>388</v>
      </c>
      <c r="E27" s="289" t="s">
        <v>433</v>
      </c>
      <c r="F27" s="287"/>
      <c r="G27" s="289" t="s">
        <v>82</v>
      </c>
      <c r="H27" s="287"/>
      <c r="I27" s="287"/>
      <c r="J27" s="287"/>
      <c r="K27" s="287"/>
      <c r="L27" s="288">
        <v>0</v>
      </c>
      <c r="M27" s="288">
        <v>1163.23</v>
      </c>
      <c r="N27" s="288">
        <f t="shared" si="0"/>
        <v>-1163.23</v>
      </c>
      <c r="O27" s="289" t="s">
        <v>475</v>
      </c>
      <c r="P27" s="290">
        <v>0</v>
      </c>
      <c r="Q27" s="290">
        <v>937843</v>
      </c>
      <c r="R27" s="290">
        <v>-937843</v>
      </c>
      <c r="S27" s="289" t="s">
        <v>475</v>
      </c>
      <c r="T27" s="287"/>
      <c r="U27" s="314">
        <f t="shared" si="1"/>
        <v>806.24038238353546</v>
      </c>
    </row>
    <row r="28" spans="1:21">
      <c r="A28" s="289" t="s">
        <v>389</v>
      </c>
      <c r="B28" s="289" t="s">
        <v>457</v>
      </c>
      <c r="C28" s="289">
        <v>1240</v>
      </c>
      <c r="D28" s="289" t="s">
        <v>388</v>
      </c>
      <c r="E28" s="289" t="s">
        <v>433</v>
      </c>
      <c r="F28" s="287"/>
      <c r="G28" s="289" t="s">
        <v>82</v>
      </c>
      <c r="H28" s="287"/>
      <c r="I28" s="287"/>
      <c r="J28" s="287"/>
      <c r="K28" s="287"/>
      <c r="L28" s="288">
        <v>0</v>
      </c>
      <c r="M28" s="288">
        <v>709.81</v>
      </c>
      <c r="N28" s="288">
        <f t="shared" si="0"/>
        <v>-709.81</v>
      </c>
      <c r="O28" s="289" t="s">
        <v>476</v>
      </c>
      <c r="P28" s="290">
        <v>0</v>
      </c>
      <c r="Q28" s="290">
        <v>572279</v>
      </c>
      <c r="R28" s="290">
        <v>-572279</v>
      </c>
      <c r="S28" s="289" t="s">
        <v>476</v>
      </c>
      <c r="T28" s="287"/>
      <c r="U28" s="314">
        <f t="shared" si="1"/>
        <v>806.24251560276696</v>
      </c>
    </row>
    <row r="29" spans="1:21">
      <c r="A29" s="289" t="s">
        <v>389</v>
      </c>
      <c r="B29" s="289" t="s">
        <v>457</v>
      </c>
      <c r="C29" s="289">
        <v>1240</v>
      </c>
      <c r="D29" s="289" t="s">
        <v>388</v>
      </c>
      <c r="E29" s="289" t="s">
        <v>433</v>
      </c>
      <c r="F29" s="287"/>
      <c r="G29" s="289" t="s">
        <v>82</v>
      </c>
      <c r="H29" s="287"/>
      <c r="I29" s="287"/>
      <c r="J29" s="287"/>
      <c r="K29" s="287"/>
      <c r="L29" s="288">
        <v>0</v>
      </c>
      <c r="M29" s="288">
        <v>685.98</v>
      </c>
      <c r="N29" s="288">
        <f t="shared" si="0"/>
        <v>-685.98</v>
      </c>
      <c r="O29" s="289" t="s">
        <v>477</v>
      </c>
      <c r="P29" s="290">
        <v>0</v>
      </c>
      <c r="Q29" s="290">
        <v>553063</v>
      </c>
      <c r="R29" s="290">
        <v>-553063</v>
      </c>
      <c r="S29" s="289" t="s">
        <v>477</v>
      </c>
      <c r="T29" s="287"/>
      <c r="U29" s="314">
        <f t="shared" si="1"/>
        <v>806.23779118924745</v>
      </c>
    </row>
    <row r="30" spans="1:21">
      <c r="A30" s="289" t="s">
        <v>389</v>
      </c>
      <c r="B30" s="289" t="s">
        <v>457</v>
      </c>
      <c r="C30" s="289">
        <v>1240</v>
      </c>
      <c r="D30" s="289" t="s">
        <v>388</v>
      </c>
      <c r="E30" s="289" t="s">
        <v>433</v>
      </c>
      <c r="F30" s="287"/>
      <c r="G30" s="289" t="s">
        <v>82</v>
      </c>
      <c r="H30" s="287"/>
      <c r="I30" s="287"/>
      <c r="J30" s="287"/>
      <c r="K30" s="287"/>
      <c r="L30" s="288">
        <v>0</v>
      </c>
      <c r="M30" s="288">
        <v>513.9</v>
      </c>
      <c r="N30" s="288">
        <f t="shared" si="0"/>
        <v>-513.9</v>
      </c>
      <c r="O30" s="289" t="s">
        <v>478</v>
      </c>
      <c r="P30" s="290">
        <v>0</v>
      </c>
      <c r="Q30" s="290">
        <v>414328</v>
      </c>
      <c r="R30" s="290">
        <v>-414328</v>
      </c>
      <c r="S30" s="289" t="s">
        <v>478</v>
      </c>
      <c r="T30" s="287"/>
      <c r="U30" s="314">
        <f t="shared" si="1"/>
        <v>806.24245962249472</v>
      </c>
    </row>
    <row r="31" spans="1:21">
      <c r="A31" s="289" t="s">
        <v>389</v>
      </c>
      <c r="B31" s="289" t="s">
        <v>457</v>
      </c>
      <c r="C31" s="289">
        <v>1240</v>
      </c>
      <c r="D31" s="289" t="s">
        <v>388</v>
      </c>
      <c r="E31" s="289" t="s">
        <v>433</v>
      </c>
      <c r="F31" s="287"/>
      <c r="G31" s="289" t="s">
        <v>82</v>
      </c>
      <c r="H31" s="287"/>
      <c r="I31" s="287"/>
      <c r="J31" s="287"/>
      <c r="K31" s="287"/>
      <c r="L31" s="288">
        <v>0</v>
      </c>
      <c r="M31" s="288">
        <v>444.27</v>
      </c>
      <c r="N31" s="288">
        <f t="shared" si="0"/>
        <v>-444.27</v>
      </c>
      <c r="O31" s="289" t="s">
        <v>479</v>
      </c>
      <c r="P31" s="290">
        <v>0</v>
      </c>
      <c r="Q31" s="290">
        <v>358186</v>
      </c>
      <c r="R31" s="290">
        <v>-358186</v>
      </c>
      <c r="S31" s="289" t="s">
        <v>479</v>
      </c>
      <c r="T31" s="287"/>
      <c r="U31" s="314">
        <f t="shared" si="1"/>
        <v>806.23494721678264</v>
      </c>
    </row>
    <row r="32" spans="1:21">
      <c r="A32" s="289" t="s">
        <v>389</v>
      </c>
      <c r="B32" s="289" t="s">
        <v>457</v>
      </c>
      <c r="C32" s="289">
        <v>1240</v>
      </c>
      <c r="D32" s="289" t="s">
        <v>388</v>
      </c>
      <c r="E32" s="289" t="s">
        <v>433</v>
      </c>
      <c r="F32" s="287"/>
      <c r="G32" s="289" t="s">
        <v>82</v>
      </c>
      <c r="H32" s="287"/>
      <c r="I32" s="287"/>
      <c r="J32" s="287"/>
      <c r="K32" s="287"/>
      <c r="L32" s="288">
        <v>0</v>
      </c>
      <c r="M32" s="288">
        <v>357.86</v>
      </c>
      <c r="N32" s="288">
        <f t="shared" si="0"/>
        <v>-357.86</v>
      </c>
      <c r="O32" s="289" t="s">
        <v>480</v>
      </c>
      <c r="P32" s="290">
        <v>0</v>
      </c>
      <c r="Q32" s="290">
        <v>288525</v>
      </c>
      <c r="R32" s="290">
        <v>-288525</v>
      </c>
      <c r="S32" s="289" t="s">
        <v>480</v>
      </c>
      <c r="T32" s="287"/>
      <c r="U32" s="314">
        <f t="shared" si="1"/>
        <v>806.2510478958252</v>
      </c>
    </row>
    <row r="33" spans="1:21">
      <c r="A33" s="289" t="s">
        <v>389</v>
      </c>
      <c r="B33" s="289" t="s">
        <v>457</v>
      </c>
      <c r="C33" s="289">
        <v>1240</v>
      </c>
      <c r="D33" s="289" t="s">
        <v>388</v>
      </c>
      <c r="E33" s="289" t="s">
        <v>433</v>
      </c>
      <c r="F33" s="287"/>
      <c r="G33" s="289" t="s">
        <v>82</v>
      </c>
      <c r="H33" s="287"/>
      <c r="I33" s="287"/>
      <c r="J33" s="287"/>
      <c r="K33" s="287"/>
      <c r="L33" s="288">
        <v>0</v>
      </c>
      <c r="M33" s="288">
        <v>352.29</v>
      </c>
      <c r="N33" s="288">
        <f t="shared" si="0"/>
        <v>-352.29</v>
      </c>
      <c r="O33" s="289" t="s">
        <v>481</v>
      </c>
      <c r="P33" s="290">
        <v>0</v>
      </c>
      <c r="Q33" s="290">
        <v>284029</v>
      </c>
      <c r="R33" s="290">
        <v>-284029</v>
      </c>
      <c r="S33" s="289" t="s">
        <v>481</v>
      </c>
      <c r="T33" s="287"/>
      <c r="U33" s="314">
        <f t="shared" si="1"/>
        <v>806.23633937948841</v>
      </c>
    </row>
    <row r="34" spans="1:21">
      <c r="A34" s="289" t="s">
        <v>389</v>
      </c>
      <c r="B34" s="289" t="s">
        <v>457</v>
      </c>
      <c r="C34" s="289">
        <v>1240</v>
      </c>
      <c r="D34" s="289" t="s">
        <v>388</v>
      </c>
      <c r="E34" s="289" t="s">
        <v>433</v>
      </c>
      <c r="F34" s="287"/>
      <c r="G34" s="289" t="s">
        <v>82</v>
      </c>
      <c r="H34" s="287"/>
      <c r="I34" s="287"/>
      <c r="J34" s="287"/>
      <c r="K34" s="287"/>
      <c r="L34" s="288">
        <v>0</v>
      </c>
      <c r="M34" s="288">
        <v>329.93</v>
      </c>
      <c r="N34" s="288">
        <f t="shared" si="0"/>
        <v>-329.93</v>
      </c>
      <c r="O34" s="289" t="s">
        <v>482</v>
      </c>
      <c r="P34" s="290">
        <v>0</v>
      </c>
      <c r="Q34" s="290">
        <v>266006</v>
      </c>
      <c r="R34" s="290">
        <v>-266006</v>
      </c>
      <c r="S34" s="289" t="s">
        <v>482</v>
      </c>
      <c r="T34" s="287"/>
      <c r="U34" s="314">
        <f t="shared" si="1"/>
        <v>806.24981056587762</v>
      </c>
    </row>
    <row r="35" spans="1:21">
      <c r="A35" s="289" t="s">
        <v>389</v>
      </c>
      <c r="B35" s="289" t="s">
        <v>457</v>
      </c>
      <c r="C35" s="289">
        <v>1240</v>
      </c>
      <c r="D35" s="289" t="s">
        <v>388</v>
      </c>
      <c r="E35" s="289" t="s">
        <v>433</v>
      </c>
      <c r="F35" s="287"/>
      <c r="G35" s="289" t="s">
        <v>82</v>
      </c>
      <c r="H35" s="287"/>
      <c r="I35" s="287"/>
      <c r="J35" s="287"/>
      <c r="K35" s="287"/>
      <c r="L35" s="288">
        <v>0</v>
      </c>
      <c r="M35" s="288">
        <v>240.91</v>
      </c>
      <c r="N35" s="288">
        <f t="shared" si="0"/>
        <v>-240.91</v>
      </c>
      <c r="O35" s="289" t="s">
        <v>483</v>
      </c>
      <c r="P35" s="290">
        <v>0</v>
      </c>
      <c r="Q35" s="290">
        <v>194229</v>
      </c>
      <c r="R35" s="290">
        <v>-194229</v>
      </c>
      <c r="S35" s="289" t="s">
        <v>483</v>
      </c>
      <c r="T35" s="287"/>
      <c r="U35" s="314">
        <f t="shared" si="1"/>
        <v>806.23054252625468</v>
      </c>
    </row>
    <row r="36" spans="1:21">
      <c r="A36" s="289" t="s">
        <v>389</v>
      </c>
      <c r="B36" s="289" t="s">
        <v>457</v>
      </c>
      <c r="C36" s="289">
        <v>1240</v>
      </c>
      <c r="D36" s="289" t="s">
        <v>388</v>
      </c>
      <c r="E36" s="289" t="s">
        <v>433</v>
      </c>
      <c r="F36" s="287"/>
      <c r="G36" s="289" t="s">
        <v>82</v>
      </c>
      <c r="H36" s="287"/>
      <c r="I36" s="287"/>
      <c r="J36" s="287"/>
      <c r="K36" s="287"/>
      <c r="L36" s="288">
        <v>0</v>
      </c>
      <c r="M36" s="288">
        <v>110.05</v>
      </c>
      <c r="N36" s="288">
        <f t="shared" si="0"/>
        <v>-110.05</v>
      </c>
      <c r="O36" s="289" t="s">
        <v>484</v>
      </c>
      <c r="P36" s="290">
        <v>0</v>
      </c>
      <c r="Q36" s="290">
        <v>88728</v>
      </c>
      <c r="R36" s="290">
        <v>-88728</v>
      </c>
      <c r="S36" s="289" t="s">
        <v>484</v>
      </c>
      <c r="T36" s="287"/>
      <c r="U36" s="314">
        <f t="shared" si="1"/>
        <v>806.25170377101324</v>
      </c>
    </row>
    <row r="37" spans="1:21">
      <c r="A37" s="289" t="s">
        <v>389</v>
      </c>
      <c r="B37" s="289" t="s">
        <v>457</v>
      </c>
      <c r="C37" s="289">
        <v>1240</v>
      </c>
      <c r="D37" s="289" t="s">
        <v>388</v>
      </c>
      <c r="E37" s="289" t="s">
        <v>433</v>
      </c>
      <c r="F37" s="287"/>
      <c r="G37" s="289" t="s">
        <v>82</v>
      </c>
      <c r="H37" s="287"/>
      <c r="I37" s="287"/>
      <c r="J37" s="287"/>
      <c r="K37" s="287"/>
      <c r="L37" s="288">
        <v>0</v>
      </c>
      <c r="M37" s="288">
        <v>12.09</v>
      </c>
      <c r="N37" s="288">
        <f t="shared" si="0"/>
        <v>-12.09</v>
      </c>
      <c r="O37" s="289" t="s">
        <v>485</v>
      </c>
      <c r="P37" s="290">
        <v>0</v>
      </c>
      <c r="Q37" s="290">
        <v>9748</v>
      </c>
      <c r="R37" s="290">
        <v>-9748</v>
      </c>
      <c r="S37" s="289" t="s">
        <v>485</v>
      </c>
      <c r="T37" s="287"/>
      <c r="U37" s="314">
        <f t="shared" si="1"/>
        <v>806.2861869313482</v>
      </c>
    </row>
    <row r="38" spans="1:21">
      <c r="A38" s="289" t="s">
        <v>389</v>
      </c>
      <c r="B38" s="289" t="s">
        <v>457</v>
      </c>
      <c r="C38" s="289">
        <v>1240</v>
      </c>
      <c r="D38" s="289" t="s">
        <v>388</v>
      </c>
      <c r="E38" s="289" t="s">
        <v>433</v>
      </c>
      <c r="F38" s="287"/>
      <c r="G38" s="289" t="s">
        <v>98</v>
      </c>
      <c r="H38" s="287"/>
      <c r="I38" s="287"/>
      <c r="J38" s="287"/>
      <c r="K38" s="287"/>
      <c r="L38" s="288">
        <v>0</v>
      </c>
      <c r="M38" s="288">
        <v>391.96</v>
      </c>
      <c r="N38" s="288">
        <f t="shared" si="0"/>
        <v>-391.96</v>
      </c>
      <c r="O38" s="289" t="s">
        <v>486</v>
      </c>
      <c r="P38" s="290">
        <v>0</v>
      </c>
      <c r="Q38" s="290">
        <v>316017</v>
      </c>
      <c r="R38" s="290">
        <v>-316017</v>
      </c>
      <c r="S38" s="289" t="s">
        <v>486</v>
      </c>
      <c r="T38" s="287"/>
      <c r="U38" s="314">
        <f t="shared" si="1"/>
        <v>806.24808653944285</v>
      </c>
    </row>
    <row r="39" spans="1:21">
      <c r="A39" s="289" t="s">
        <v>389</v>
      </c>
      <c r="B39" s="289" t="s">
        <v>457</v>
      </c>
      <c r="C39" s="289">
        <v>1240</v>
      </c>
      <c r="D39" s="289" t="s">
        <v>388</v>
      </c>
      <c r="E39" s="289" t="s">
        <v>433</v>
      </c>
      <c r="F39" s="287"/>
      <c r="G39" s="289" t="s">
        <v>98</v>
      </c>
      <c r="H39" s="287"/>
      <c r="I39" s="287"/>
      <c r="J39" s="287"/>
      <c r="K39" s="287"/>
      <c r="L39" s="288">
        <v>0</v>
      </c>
      <c r="M39" s="288">
        <v>388.27</v>
      </c>
      <c r="N39" s="288">
        <f t="shared" si="0"/>
        <v>-388.27</v>
      </c>
      <c r="O39" s="289" t="s">
        <v>487</v>
      </c>
      <c r="P39" s="290">
        <v>0</v>
      </c>
      <c r="Q39" s="290">
        <v>313042</v>
      </c>
      <c r="R39" s="290">
        <v>-313042</v>
      </c>
      <c r="S39" s="289" t="s">
        <v>487</v>
      </c>
      <c r="T39" s="287"/>
      <c r="U39" s="314">
        <f t="shared" si="1"/>
        <v>806.24822932495431</v>
      </c>
    </row>
    <row r="40" spans="1:21">
      <c r="A40" s="289" t="s">
        <v>389</v>
      </c>
      <c r="B40" s="289" t="s">
        <v>457</v>
      </c>
      <c r="C40" s="289">
        <v>1240</v>
      </c>
      <c r="D40" s="289" t="s">
        <v>388</v>
      </c>
      <c r="E40" s="289" t="s">
        <v>433</v>
      </c>
      <c r="F40" s="287"/>
      <c r="G40" s="289" t="s">
        <v>98</v>
      </c>
      <c r="H40" s="287"/>
      <c r="I40" s="287"/>
      <c r="J40" s="287"/>
      <c r="K40" s="287"/>
      <c r="L40" s="288">
        <v>0</v>
      </c>
      <c r="M40" s="288">
        <v>273.3</v>
      </c>
      <c r="N40" s="288">
        <f t="shared" si="0"/>
        <v>-273.3</v>
      </c>
      <c r="O40" s="289" t="s">
        <v>488</v>
      </c>
      <c r="P40" s="290">
        <v>0</v>
      </c>
      <c r="Q40" s="290">
        <v>220345</v>
      </c>
      <c r="R40" s="290">
        <v>-220345</v>
      </c>
      <c r="S40" s="289" t="s">
        <v>488</v>
      </c>
      <c r="T40" s="287"/>
      <c r="U40" s="314">
        <f t="shared" si="1"/>
        <v>806.23856567874122</v>
      </c>
    </row>
    <row r="41" spans="1:21">
      <c r="A41" s="289" t="s">
        <v>389</v>
      </c>
      <c r="B41" s="289" t="s">
        <v>457</v>
      </c>
      <c r="C41" s="289">
        <v>1240</v>
      </c>
      <c r="D41" s="289" t="s">
        <v>388</v>
      </c>
      <c r="E41" s="289" t="s">
        <v>433</v>
      </c>
      <c r="F41" s="287"/>
      <c r="G41" s="289" t="s">
        <v>98</v>
      </c>
      <c r="H41" s="287"/>
      <c r="I41" s="287"/>
      <c r="J41" s="287"/>
      <c r="K41" s="287"/>
      <c r="L41" s="288">
        <v>0</v>
      </c>
      <c r="M41" s="288">
        <v>227.64</v>
      </c>
      <c r="N41" s="288">
        <f t="shared" si="0"/>
        <v>-227.64</v>
      </c>
      <c r="O41" s="289" t="s">
        <v>489</v>
      </c>
      <c r="P41" s="290">
        <v>0</v>
      </c>
      <c r="Q41" s="290">
        <v>183535</v>
      </c>
      <c r="R41" s="290">
        <v>-183535</v>
      </c>
      <c r="S41" s="289" t="s">
        <v>489</v>
      </c>
      <c r="T41" s="287"/>
      <c r="U41" s="314">
        <f t="shared" si="1"/>
        <v>806.25109822526804</v>
      </c>
    </row>
    <row r="42" spans="1:21">
      <c r="A42" s="289" t="s">
        <v>389</v>
      </c>
      <c r="B42" s="289" t="s">
        <v>457</v>
      </c>
      <c r="C42" s="289">
        <v>1240</v>
      </c>
      <c r="D42" s="289" t="s">
        <v>388</v>
      </c>
      <c r="E42" s="289" t="s">
        <v>433</v>
      </c>
      <c r="F42" s="287"/>
      <c r="G42" s="289" t="s">
        <v>98</v>
      </c>
      <c r="H42" s="287"/>
      <c r="I42" s="287"/>
      <c r="J42" s="287"/>
      <c r="K42" s="287"/>
      <c r="L42" s="288">
        <v>0</v>
      </c>
      <c r="M42" s="288">
        <v>181.15</v>
      </c>
      <c r="N42" s="288">
        <f t="shared" si="0"/>
        <v>-181.15</v>
      </c>
      <c r="O42" s="289" t="s">
        <v>490</v>
      </c>
      <c r="P42" s="290">
        <v>0</v>
      </c>
      <c r="Q42" s="290">
        <v>146054</v>
      </c>
      <c r="R42" s="290">
        <v>-146054</v>
      </c>
      <c r="S42" s="289" t="s">
        <v>490</v>
      </c>
      <c r="T42" s="287"/>
      <c r="U42" s="314">
        <f t="shared" si="1"/>
        <v>806.260005520287</v>
      </c>
    </row>
    <row r="43" spans="1:21">
      <c r="A43" s="289" t="s">
        <v>389</v>
      </c>
      <c r="B43" s="289" t="s">
        <v>457</v>
      </c>
      <c r="C43" s="289">
        <v>1240</v>
      </c>
      <c r="D43" s="289" t="s">
        <v>388</v>
      </c>
      <c r="E43" s="289" t="s">
        <v>433</v>
      </c>
      <c r="F43" s="287"/>
      <c r="G43" s="289" t="s">
        <v>98</v>
      </c>
      <c r="H43" s="287"/>
      <c r="I43" s="287"/>
      <c r="J43" s="287"/>
      <c r="K43" s="287"/>
      <c r="L43" s="288">
        <v>0</v>
      </c>
      <c r="M43" s="288">
        <v>115.08</v>
      </c>
      <c r="N43" s="288">
        <f t="shared" si="0"/>
        <v>-115.08</v>
      </c>
      <c r="O43" s="289" t="s">
        <v>491</v>
      </c>
      <c r="P43" s="290">
        <v>0</v>
      </c>
      <c r="Q43" s="290">
        <v>92782</v>
      </c>
      <c r="R43" s="290">
        <v>-92782</v>
      </c>
      <c r="S43" s="289" t="s">
        <v>491</v>
      </c>
      <c r="T43" s="287"/>
      <c r="U43" s="314">
        <f t="shared" si="1"/>
        <v>806.23913799096283</v>
      </c>
    </row>
    <row r="44" spans="1:21">
      <c r="A44" s="289" t="s">
        <v>389</v>
      </c>
      <c r="B44" s="289" t="s">
        <v>457</v>
      </c>
      <c r="C44" s="289">
        <v>1240</v>
      </c>
      <c r="D44" s="289" t="s">
        <v>388</v>
      </c>
      <c r="E44" s="289" t="s">
        <v>433</v>
      </c>
      <c r="F44" s="287"/>
      <c r="G44" s="289" t="s">
        <v>98</v>
      </c>
      <c r="H44" s="287"/>
      <c r="I44" s="287"/>
      <c r="J44" s="287"/>
      <c r="K44" s="287"/>
      <c r="L44" s="288">
        <v>0</v>
      </c>
      <c r="M44" s="288">
        <v>97.12</v>
      </c>
      <c r="N44" s="288">
        <f t="shared" si="0"/>
        <v>-97.12</v>
      </c>
      <c r="O44" s="289" t="s">
        <v>492</v>
      </c>
      <c r="P44" s="290">
        <v>0</v>
      </c>
      <c r="Q44" s="290">
        <v>78301</v>
      </c>
      <c r="R44" s="290">
        <v>-78301</v>
      </c>
      <c r="S44" s="289" t="s">
        <v>492</v>
      </c>
      <c r="T44" s="287"/>
      <c r="U44" s="314">
        <f t="shared" si="1"/>
        <v>806.22940691927511</v>
      </c>
    </row>
    <row r="45" spans="1:21">
      <c r="A45" s="289" t="s">
        <v>389</v>
      </c>
      <c r="B45" s="289" t="s">
        <v>457</v>
      </c>
      <c r="C45" s="289">
        <v>1240</v>
      </c>
      <c r="D45" s="289" t="s">
        <v>388</v>
      </c>
      <c r="E45" s="289" t="s">
        <v>433</v>
      </c>
      <c r="F45" s="287"/>
      <c r="G45" s="289" t="s">
        <v>98</v>
      </c>
      <c r="H45" s="287"/>
      <c r="I45" s="287"/>
      <c r="J45" s="287"/>
      <c r="K45" s="287"/>
      <c r="L45" s="288">
        <v>0</v>
      </c>
      <c r="M45" s="288">
        <v>37.75</v>
      </c>
      <c r="N45" s="288">
        <f t="shared" si="0"/>
        <v>-37.75</v>
      </c>
      <c r="O45" s="289" t="s">
        <v>493</v>
      </c>
      <c r="P45" s="290">
        <v>0</v>
      </c>
      <c r="Q45" s="290">
        <v>30434</v>
      </c>
      <c r="R45" s="290">
        <v>-30434</v>
      </c>
      <c r="S45" s="289" t="s">
        <v>493</v>
      </c>
      <c r="T45" s="287"/>
      <c r="U45" s="314">
        <f t="shared" si="1"/>
        <v>806.19867549668879</v>
      </c>
    </row>
    <row r="46" spans="1:21">
      <c r="A46" s="289" t="s">
        <v>389</v>
      </c>
      <c r="B46" s="289" t="s">
        <v>457</v>
      </c>
      <c r="C46" s="289">
        <v>1240</v>
      </c>
      <c r="D46" s="289" t="s">
        <v>388</v>
      </c>
      <c r="E46" s="289" t="s">
        <v>433</v>
      </c>
      <c r="F46" s="287"/>
      <c r="G46" s="289" t="s">
        <v>98</v>
      </c>
      <c r="H46" s="287"/>
      <c r="I46" s="287"/>
      <c r="J46" s="287"/>
      <c r="K46" s="287"/>
      <c r="L46" s="288">
        <v>0</v>
      </c>
      <c r="M46" s="288">
        <v>26.45</v>
      </c>
      <c r="N46" s="288">
        <f t="shared" si="0"/>
        <v>-26.45</v>
      </c>
      <c r="O46" s="289" t="s">
        <v>494</v>
      </c>
      <c r="P46" s="290">
        <v>0</v>
      </c>
      <c r="Q46" s="290">
        <v>21324</v>
      </c>
      <c r="R46" s="290">
        <v>-21324</v>
      </c>
      <c r="S46" s="289" t="s">
        <v>494</v>
      </c>
      <c r="T46" s="287"/>
      <c r="U46" s="314">
        <f t="shared" si="1"/>
        <v>806.20037807183371</v>
      </c>
    </row>
    <row r="47" spans="1:21">
      <c r="A47" s="289" t="s">
        <v>389</v>
      </c>
      <c r="B47" s="289" t="s">
        <v>457</v>
      </c>
      <c r="C47" s="289">
        <v>1240</v>
      </c>
      <c r="D47" s="289" t="s">
        <v>388</v>
      </c>
      <c r="E47" s="289" t="s">
        <v>433</v>
      </c>
      <c r="F47" s="287"/>
      <c r="G47" s="289" t="s">
        <v>98</v>
      </c>
      <c r="H47" s="287"/>
      <c r="I47" s="287"/>
      <c r="J47" s="287"/>
      <c r="K47" s="287"/>
      <c r="L47" s="288">
        <v>0</v>
      </c>
      <c r="M47" s="288">
        <v>20.5</v>
      </c>
      <c r="N47" s="288">
        <f t="shared" si="0"/>
        <v>-20.5</v>
      </c>
      <c r="O47" s="289" t="s">
        <v>495</v>
      </c>
      <c r="P47" s="290">
        <v>0</v>
      </c>
      <c r="Q47" s="290">
        <v>16528</v>
      </c>
      <c r="R47" s="290">
        <v>-16528</v>
      </c>
      <c r="S47" s="289" t="s">
        <v>495</v>
      </c>
      <c r="T47" s="287"/>
      <c r="U47" s="314">
        <f t="shared" si="1"/>
        <v>806.2439024390244</v>
      </c>
    </row>
    <row r="48" spans="1:21">
      <c r="A48" s="289" t="s">
        <v>389</v>
      </c>
      <c r="B48" s="289" t="s">
        <v>457</v>
      </c>
      <c r="C48" s="289">
        <v>1240</v>
      </c>
      <c r="D48" s="289" t="s">
        <v>388</v>
      </c>
      <c r="E48" s="289" t="s">
        <v>433</v>
      </c>
      <c r="F48" s="287"/>
      <c r="G48" s="289" t="s">
        <v>98</v>
      </c>
      <c r="H48" s="287"/>
      <c r="I48" s="287"/>
      <c r="J48" s="287"/>
      <c r="K48" s="287"/>
      <c r="L48" s="288">
        <v>0</v>
      </c>
      <c r="M48" s="288">
        <v>20.14</v>
      </c>
      <c r="N48" s="288">
        <f t="shared" si="0"/>
        <v>-20.14</v>
      </c>
      <c r="O48" s="289" t="s">
        <v>496</v>
      </c>
      <c r="P48" s="290">
        <v>0</v>
      </c>
      <c r="Q48" s="290">
        <v>16235</v>
      </c>
      <c r="R48" s="290">
        <v>-16235</v>
      </c>
      <c r="S48" s="289" t="s">
        <v>496</v>
      </c>
      <c r="T48" s="287"/>
      <c r="U48" s="314">
        <f t="shared" si="1"/>
        <v>806.10724925521345</v>
      </c>
    </row>
    <row r="49" spans="1:21">
      <c r="A49" s="289" t="s">
        <v>389</v>
      </c>
      <c r="B49" s="289" t="s">
        <v>457</v>
      </c>
      <c r="C49" s="289">
        <v>1240</v>
      </c>
      <c r="D49" s="289" t="s">
        <v>388</v>
      </c>
      <c r="E49" s="289" t="s">
        <v>433</v>
      </c>
      <c r="F49" s="287"/>
      <c r="G49" s="289" t="s">
        <v>98</v>
      </c>
      <c r="H49" s="287"/>
      <c r="I49" s="287"/>
      <c r="J49" s="287"/>
      <c r="K49" s="287"/>
      <c r="L49" s="288">
        <v>0</v>
      </c>
      <c r="M49" s="288">
        <v>15.46</v>
      </c>
      <c r="N49" s="288">
        <f t="shared" si="0"/>
        <v>-15.46</v>
      </c>
      <c r="O49" s="289" t="s">
        <v>497</v>
      </c>
      <c r="P49" s="290">
        <v>0</v>
      </c>
      <c r="Q49" s="290">
        <v>12461</v>
      </c>
      <c r="R49" s="290">
        <v>-12461</v>
      </c>
      <c r="S49" s="289" t="s">
        <v>497</v>
      </c>
      <c r="T49" s="287"/>
      <c r="U49" s="314">
        <f t="shared" si="1"/>
        <v>806.01552393272959</v>
      </c>
    </row>
    <row r="50" spans="1:21">
      <c r="A50" s="289" t="s">
        <v>389</v>
      </c>
      <c r="B50" s="289" t="s">
        <v>457</v>
      </c>
      <c r="C50" s="289">
        <v>1240</v>
      </c>
      <c r="D50" s="289" t="s">
        <v>388</v>
      </c>
      <c r="E50" s="289" t="s">
        <v>433</v>
      </c>
      <c r="F50" s="287"/>
      <c r="G50" s="289" t="s">
        <v>98</v>
      </c>
      <c r="H50" s="287"/>
      <c r="I50" s="287"/>
      <c r="J50" s="287"/>
      <c r="K50" s="287"/>
      <c r="L50" s="288">
        <v>0</v>
      </c>
      <c r="M50" s="288">
        <v>7.74</v>
      </c>
      <c r="N50" s="288">
        <f t="shared" si="0"/>
        <v>-7.74</v>
      </c>
      <c r="O50" s="289" t="s">
        <v>498</v>
      </c>
      <c r="P50" s="290">
        <v>0</v>
      </c>
      <c r="Q50" s="290">
        <v>6243</v>
      </c>
      <c r="R50" s="290">
        <v>-6243</v>
      </c>
      <c r="S50" s="289" t="s">
        <v>498</v>
      </c>
      <c r="T50" s="287"/>
      <c r="U50" s="314">
        <f t="shared" si="1"/>
        <v>806.58914728682169</v>
      </c>
    </row>
    <row r="51" spans="1:21">
      <c r="A51" s="289" t="s">
        <v>389</v>
      </c>
      <c r="B51" s="289" t="s">
        <v>457</v>
      </c>
      <c r="C51" s="289">
        <v>1240</v>
      </c>
      <c r="D51" s="289" t="s">
        <v>388</v>
      </c>
      <c r="E51" s="289" t="s">
        <v>433</v>
      </c>
      <c r="F51" s="287"/>
      <c r="G51" s="289" t="s">
        <v>98</v>
      </c>
      <c r="H51" s="287"/>
      <c r="I51" s="287"/>
      <c r="J51" s="287"/>
      <c r="K51" s="287"/>
      <c r="L51" s="288">
        <v>0</v>
      </c>
      <c r="M51" s="288">
        <v>5.29</v>
      </c>
      <c r="N51" s="288">
        <f t="shared" si="0"/>
        <v>-5.29</v>
      </c>
      <c r="O51" s="289" t="s">
        <v>499</v>
      </c>
      <c r="P51" s="290">
        <v>0</v>
      </c>
      <c r="Q51" s="290">
        <v>4261</v>
      </c>
      <c r="R51" s="290">
        <v>-4261</v>
      </c>
      <c r="S51" s="289" t="s">
        <v>499</v>
      </c>
      <c r="T51" s="287"/>
      <c r="U51" s="314">
        <f t="shared" si="1"/>
        <v>805.48204158790168</v>
      </c>
    </row>
    <row r="52" spans="1:21">
      <c r="A52" s="289" t="s">
        <v>389</v>
      </c>
      <c r="B52" s="289" t="s">
        <v>457</v>
      </c>
      <c r="C52" s="289">
        <v>1240</v>
      </c>
      <c r="D52" s="289" t="s">
        <v>388</v>
      </c>
      <c r="E52" s="289" t="s">
        <v>433</v>
      </c>
      <c r="F52" s="287"/>
      <c r="G52" s="289" t="s">
        <v>98</v>
      </c>
      <c r="H52" s="287"/>
      <c r="I52" s="287"/>
      <c r="J52" s="287"/>
      <c r="K52" s="287"/>
      <c r="L52" s="288">
        <v>0</v>
      </c>
      <c r="M52" s="288">
        <v>0.39</v>
      </c>
      <c r="N52" s="288">
        <f t="shared" si="0"/>
        <v>-0.39</v>
      </c>
      <c r="O52" s="289" t="s">
        <v>500</v>
      </c>
      <c r="P52" s="290">
        <v>0</v>
      </c>
      <c r="Q52" s="290">
        <v>316</v>
      </c>
      <c r="R52" s="290">
        <v>-316</v>
      </c>
      <c r="S52" s="289" t="s">
        <v>500</v>
      </c>
      <c r="T52" s="287"/>
      <c r="U52" s="314">
        <f t="shared" si="1"/>
        <v>810.25641025641028</v>
      </c>
    </row>
    <row r="53" spans="1:21">
      <c r="A53" s="289" t="s">
        <v>389</v>
      </c>
      <c r="B53" s="289" t="s">
        <v>457</v>
      </c>
      <c r="C53" s="289">
        <v>1240</v>
      </c>
      <c r="D53" s="289" t="s">
        <v>388</v>
      </c>
      <c r="E53" s="289" t="s">
        <v>433</v>
      </c>
      <c r="F53" s="287"/>
      <c r="G53" s="289" t="s">
        <v>98</v>
      </c>
      <c r="H53" s="287"/>
      <c r="I53" s="287"/>
      <c r="J53" s="287"/>
      <c r="K53" s="287"/>
      <c r="L53" s="288">
        <v>0</v>
      </c>
      <c r="M53" s="288">
        <v>0.24</v>
      </c>
      <c r="N53" s="288">
        <f t="shared" si="0"/>
        <v>-0.24</v>
      </c>
      <c r="O53" s="289" t="s">
        <v>501</v>
      </c>
      <c r="P53" s="290">
        <v>0</v>
      </c>
      <c r="Q53" s="290">
        <v>193</v>
      </c>
      <c r="R53" s="290">
        <v>-193</v>
      </c>
      <c r="S53" s="289" t="s">
        <v>501</v>
      </c>
      <c r="T53" s="287"/>
      <c r="U53" s="314">
        <f t="shared" si="1"/>
        <v>804.16666666666674</v>
      </c>
    </row>
    <row r="54" spans="1:21">
      <c r="A54" s="289" t="s">
        <v>389</v>
      </c>
      <c r="B54" s="289" t="s">
        <v>457</v>
      </c>
      <c r="C54" s="289">
        <v>1240</v>
      </c>
      <c r="D54" s="289" t="s">
        <v>388</v>
      </c>
      <c r="E54" s="289" t="s">
        <v>433</v>
      </c>
      <c r="F54" s="287"/>
      <c r="G54" s="289" t="s">
        <v>98</v>
      </c>
      <c r="H54" s="287"/>
      <c r="I54" s="287"/>
      <c r="J54" s="287"/>
      <c r="K54" s="287"/>
      <c r="L54" s="288">
        <v>0</v>
      </c>
      <c r="M54" s="288">
        <v>0.15</v>
      </c>
      <c r="N54" s="288">
        <f t="shared" si="0"/>
        <v>-0.15</v>
      </c>
      <c r="O54" s="289" t="s">
        <v>502</v>
      </c>
      <c r="P54" s="290">
        <v>0</v>
      </c>
      <c r="Q54" s="290">
        <v>123</v>
      </c>
      <c r="R54" s="290">
        <v>-123</v>
      </c>
      <c r="S54" s="289" t="s">
        <v>502</v>
      </c>
      <c r="T54" s="287"/>
      <c r="U54" s="314">
        <f t="shared" si="1"/>
        <v>820</v>
      </c>
    </row>
    <row r="55" spans="1:21">
      <c r="A55" s="289" t="s">
        <v>389</v>
      </c>
      <c r="B55" s="289" t="s">
        <v>457</v>
      </c>
      <c r="C55" s="289">
        <v>1240</v>
      </c>
      <c r="D55" s="289" t="s">
        <v>388</v>
      </c>
      <c r="E55" s="289" t="s">
        <v>433</v>
      </c>
      <c r="F55" s="287"/>
      <c r="G55" s="289" t="s">
        <v>98</v>
      </c>
      <c r="H55" s="287"/>
      <c r="I55" s="287"/>
      <c r="J55" s="287"/>
      <c r="K55" s="287"/>
      <c r="L55" s="288">
        <v>0</v>
      </c>
      <c r="M55" s="288">
        <v>0.04</v>
      </c>
      <c r="N55" s="288">
        <f t="shared" si="0"/>
        <v>-0.04</v>
      </c>
      <c r="O55" s="289" t="s">
        <v>503</v>
      </c>
      <c r="P55" s="290">
        <v>0</v>
      </c>
      <c r="Q55" s="290">
        <v>31</v>
      </c>
      <c r="R55" s="290">
        <v>-31</v>
      </c>
      <c r="S55" s="289" t="s">
        <v>503</v>
      </c>
      <c r="T55" s="287"/>
      <c r="U55" s="314">
        <f t="shared" si="1"/>
        <v>775</v>
      </c>
    </row>
    <row r="56" spans="1:21">
      <c r="A56" s="289" t="s">
        <v>389</v>
      </c>
      <c r="B56" s="289" t="s">
        <v>457</v>
      </c>
      <c r="C56" s="289">
        <v>1240</v>
      </c>
      <c r="D56" s="289" t="s">
        <v>388</v>
      </c>
      <c r="E56" s="289" t="s">
        <v>433</v>
      </c>
      <c r="F56" s="287"/>
      <c r="G56" s="289" t="s">
        <v>98</v>
      </c>
      <c r="H56" s="287"/>
      <c r="I56" s="287"/>
      <c r="J56" s="287"/>
      <c r="K56" s="287"/>
      <c r="L56" s="288">
        <v>0</v>
      </c>
      <c r="M56" s="288">
        <v>0.03</v>
      </c>
      <c r="N56" s="288">
        <f t="shared" si="0"/>
        <v>-0.03</v>
      </c>
      <c r="O56" s="289" t="s">
        <v>504</v>
      </c>
      <c r="P56" s="290">
        <v>0</v>
      </c>
      <c r="Q56" s="290">
        <v>21</v>
      </c>
      <c r="R56" s="290">
        <v>-21</v>
      </c>
      <c r="S56" s="289" t="s">
        <v>504</v>
      </c>
      <c r="T56" s="287"/>
      <c r="U56" s="314">
        <f t="shared" si="1"/>
        <v>700</v>
      </c>
    </row>
    <row r="57" spans="1:21">
      <c r="A57" s="289" t="s">
        <v>389</v>
      </c>
      <c r="B57" s="289" t="s">
        <v>505</v>
      </c>
      <c r="C57" s="289">
        <v>1255</v>
      </c>
      <c r="D57" s="289" t="s">
        <v>388</v>
      </c>
      <c r="E57" s="289" t="s">
        <v>434</v>
      </c>
      <c r="F57" s="287"/>
      <c r="G57" s="289" t="s">
        <v>15</v>
      </c>
      <c r="H57" s="287"/>
      <c r="I57" s="287"/>
      <c r="J57" s="287"/>
      <c r="K57" s="287"/>
      <c r="L57" s="288">
        <v>0</v>
      </c>
      <c r="M57" s="288">
        <v>936.11</v>
      </c>
      <c r="N57" s="288">
        <f t="shared" si="0"/>
        <v>-936.11</v>
      </c>
      <c r="O57" s="289" t="s">
        <v>506</v>
      </c>
      <c r="P57" s="290">
        <v>0</v>
      </c>
      <c r="Q57" s="290">
        <v>781251</v>
      </c>
      <c r="R57" s="290">
        <v>-781251</v>
      </c>
      <c r="S57" s="289" t="s">
        <v>506</v>
      </c>
      <c r="T57" s="287"/>
      <c r="U57" s="314">
        <f t="shared" si="1"/>
        <v>834.57179177660748</v>
      </c>
    </row>
    <row r="58" spans="1:21">
      <c r="A58" s="289" t="s">
        <v>389</v>
      </c>
      <c r="B58" s="289" t="s">
        <v>505</v>
      </c>
      <c r="C58" s="289">
        <v>1255</v>
      </c>
      <c r="D58" s="289" t="s">
        <v>388</v>
      </c>
      <c r="E58" s="289" t="s">
        <v>434</v>
      </c>
      <c r="F58" s="287"/>
      <c r="G58" s="289" t="s">
        <v>15</v>
      </c>
      <c r="H58" s="287"/>
      <c r="I58" s="287"/>
      <c r="J58" s="287"/>
      <c r="K58" s="287"/>
      <c r="L58" s="288">
        <v>0</v>
      </c>
      <c r="M58" s="288">
        <v>826.35</v>
      </c>
      <c r="N58" s="288">
        <f t="shared" si="0"/>
        <v>-826.35</v>
      </c>
      <c r="O58" s="289" t="s">
        <v>507</v>
      </c>
      <c r="P58" s="290">
        <v>0</v>
      </c>
      <c r="Q58" s="290">
        <v>689645</v>
      </c>
      <c r="R58" s="290">
        <v>-689645</v>
      </c>
      <c r="S58" s="289" t="s">
        <v>507</v>
      </c>
      <c r="T58" s="287"/>
      <c r="U58" s="314">
        <f t="shared" si="1"/>
        <v>834.56767713438614</v>
      </c>
    </row>
    <row r="59" spans="1:21">
      <c r="A59" s="289" t="s">
        <v>389</v>
      </c>
      <c r="B59" s="289" t="s">
        <v>505</v>
      </c>
      <c r="C59" s="289">
        <v>1255</v>
      </c>
      <c r="D59" s="289" t="s">
        <v>388</v>
      </c>
      <c r="E59" s="289" t="s">
        <v>434</v>
      </c>
      <c r="F59" s="287"/>
      <c r="G59" s="289" t="s">
        <v>15</v>
      </c>
      <c r="H59" s="287"/>
      <c r="I59" s="287"/>
      <c r="J59" s="287"/>
      <c r="K59" s="287"/>
      <c r="L59" s="288">
        <v>0</v>
      </c>
      <c r="M59" s="288">
        <v>786.13</v>
      </c>
      <c r="N59" s="288">
        <f t="shared" si="0"/>
        <v>-786.13</v>
      </c>
      <c r="O59" s="289" t="s">
        <v>508</v>
      </c>
      <c r="P59" s="290">
        <v>0</v>
      </c>
      <c r="Q59" s="290">
        <v>656084</v>
      </c>
      <c r="R59" s="290">
        <v>-656084</v>
      </c>
      <c r="S59" s="289" t="s">
        <v>508</v>
      </c>
      <c r="T59" s="287"/>
      <c r="U59" s="314">
        <f t="shared" si="1"/>
        <v>834.57443425387657</v>
      </c>
    </row>
    <row r="60" spans="1:21">
      <c r="A60" s="289" t="s">
        <v>389</v>
      </c>
      <c r="B60" s="289" t="s">
        <v>505</v>
      </c>
      <c r="C60" s="289">
        <v>1255</v>
      </c>
      <c r="D60" s="289" t="s">
        <v>388</v>
      </c>
      <c r="E60" s="289" t="s">
        <v>434</v>
      </c>
      <c r="F60" s="287"/>
      <c r="G60" s="289" t="s">
        <v>15</v>
      </c>
      <c r="H60" s="287"/>
      <c r="I60" s="287"/>
      <c r="J60" s="287"/>
      <c r="K60" s="287"/>
      <c r="L60" s="288">
        <v>0</v>
      </c>
      <c r="M60" s="288">
        <v>681.72</v>
      </c>
      <c r="N60" s="288">
        <f t="shared" si="0"/>
        <v>-681.72</v>
      </c>
      <c r="O60" s="289" t="s">
        <v>509</v>
      </c>
      <c r="P60" s="290">
        <v>0</v>
      </c>
      <c r="Q60" s="290">
        <v>568940</v>
      </c>
      <c r="R60" s="290">
        <v>-568940</v>
      </c>
      <c r="S60" s="289" t="s">
        <v>509</v>
      </c>
      <c r="T60" s="287"/>
      <c r="U60" s="314">
        <f t="shared" si="1"/>
        <v>834.56551076688368</v>
      </c>
    </row>
    <row r="61" spans="1:21">
      <c r="A61" s="289" t="s">
        <v>389</v>
      </c>
      <c r="B61" s="289" t="s">
        <v>505</v>
      </c>
      <c r="C61" s="289">
        <v>1255</v>
      </c>
      <c r="D61" s="289" t="s">
        <v>388</v>
      </c>
      <c r="E61" s="289" t="s">
        <v>434</v>
      </c>
      <c r="F61" s="287"/>
      <c r="G61" s="289" t="s">
        <v>15</v>
      </c>
      <c r="H61" s="287"/>
      <c r="I61" s="287"/>
      <c r="J61" s="287"/>
      <c r="K61" s="287"/>
      <c r="L61" s="288">
        <v>0</v>
      </c>
      <c r="M61" s="288">
        <v>648.66999999999996</v>
      </c>
      <c r="N61" s="288">
        <f t="shared" si="0"/>
        <v>-648.66999999999996</v>
      </c>
      <c r="O61" s="289" t="s">
        <v>510</v>
      </c>
      <c r="P61" s="290">
        <v>0</v>
      </c>
      <c r="Q61" s="290">
        <v>541363</v>
      </c>
      <c r="R61" s="290">
        <v>-541363</v>
      </c>
      <c r="S61" s="289" t="s">
        <v>510</v>
      </c>
      <c r="T61" s="287"/>
      <c r="U61" s="314">
        <f t="shared" si="1"/>
        <v>834.57382027841584</v>
      </c>
    </row>
    <row r="62" spans="1:21">
      <c r="A62" s="289" t="s">
        <v>389</v>
      </c>
      <c r="B62" s="289" t="s">
        <v>505</v>
      </c>
      <c r="C62" s="289">
        <v>1255</v>
      </c>
      <c r="D62" s="289" t="s">
        <v>388</v>
      </c>
      <c r="E62" s="289" t="s">
        <v>434</v>
      </c>
      <c r="F62" s="287"/>
      <c r="G62" s="289" t="s">
        <v>15</v>
      </c>
      <c r="H62" s="287"/>
      <c r="I62" s="287"/>
      <c r="J62" s="287"/>
      <c r="K62" s="287"/>
      <c r="L62" s="288">
        <v>0</v>
      </c>
      <c r="M62" s="288">
        <v>612.44000000000005</v>
      </c>
      <c r="N62" s="288">
        <f t="shared" si="0"/>
        <v>-612.44000000000005</v>
      </c>
      <c r="O62" s="289" t="s">
        <v>511</v>
      </c>
      <c r="P62" s="290">
        <v>0</v>
      </c>
      <c r="Q62" s="290">
        <v>511124</v>
      </c>
      <c r="R62" s="290">
        <v>-511124</v>
      </c>
      <c r="S62" s="289" t="s">
        <v>511</v>
      </c>
      <c r="T62" s="287"/>
      <c r="U62" s="314">
        <f t="shared" si="1"/>
        <v>834.56991705309906</v>
      </c>
    </row>
    <row r="63" spans="1:21">
      <c r="A63" s="289" t="s">
        <v>389</v>
      </c>
      <c r="B63" s="289" t="s">
        <v>505</v>
      </c>
      <c r="C63" s="289">
        <v>1255</v>
      </c>
      <c r="D63" s="289" t="s">
        <v>388</v>
      </c>
      <c r="E63" s="289" t="s">
        <v>434</v>
      </c>
      <c r="F63" s="287"/>
      <c r="G63" s="289" t="s">
        <v>15</v>
      </c>
      <c r="H63" s="287"/>
      <c r="I63" s="287"/>
      <c r="J63" s="287"/>
      <c r="K63" s="287"/>
      <c r="L63" s="288">
        <v>0</v>
      </c>
      <c r="M63" s="288">
        <v>490.83</v>
      </c>
      <c r="N63" s="288">
        <f t="shared" si="0"/>
        <v>-490.83</v>
      </c>
      <c r="O63" s="289" t="s">
        <v>512</v>
      </c>
      <c r="P63" s="290">
        <v>0</v>
      </c>
      <c r="Q63" s="290">
        <v>409628</v>
      </c>
      <c r="R63" s="290">
        <v>-409628</v>
      </c>
      <c r="S63" s="289" t="s">
        <v>512</v>
      </c>
      <c r="T63" s="287"/>
      <c r="U63" s="314">
        <f t="shared" si="1"/>
        <v>834.56186459670357</v>
      </c>
    </row>
    <row r="64" spans="1:21">
      <c r="A64" s="289" t="s">
        <v>389</v>
      </c>
      <c r="B64" s="289" t="s">
        <v>505</v>
      </c>
      <c r="C64" s="289">
        <v>1255</v>
      </c>
      <c r="D64" s="289" t="s">
        <v>388</v>
      </c>
      <c r="E64" s="289" t="s">
        <v>434</v>
      </c>
      <c r="F64" s="287"/>
      <c r="G64" s="289" t="s">
        <v>15</v>
      </c>
      <c r="H64" s="287"/>
      <c r="I64" s="287"/>
      <c r="J64" s="287"/>
      <c r="K64" s="287"/>
      <c r="L64" s="288">
        <v>0</v>
      </c>
      <c r="M64" s="288">
        <v>486.19</v>
      </c>
      <c r="N64" s="288">
        <f t="shared" si="0"/>
        <v>-486.19</v>
      </c>
      <c r="O64" s="289" t="s">
        <v>513</v>
      </c>
      <c r="P64" s="290">
        <v>0</v>
      </c>
      <c r="Q64" s="290">
        <v>405760</v>
      </c>
      <c r="R64" s="290">
        <v>-405760</v>
      </c>
      <c r="S64" s="289" t="s">
        <v>513</v>
      </c>
      <c r="T64" s="287"/>
      <c r="U64" s="314">
        <f t="shared" si="1"/>
        <v>834.57084678829267</v>
      </c>
    </row>
    <row r="65" spans="1:21">
      <c r="A65" s="289" t="s">
        <v>389</v>
      </c>
      <c r="B65" s="289" t="s">
        <v>505</v>
      </c>
      <c r="C65" s="289">
        <v>1255</v>
      </c>
      <c r="D65" s="289" t="s">
        <v>388</v>
      </c>
      <c r="E65" s="289" t="s">
        <v>434</v>
      </c>
      <c r="F65" s="287"/>
      <c r="G65" s="289" t="s">
        <v>15</v>
      </c>
      <c r="H65" s="287"/>
      <c r="I65" s="287"/>
      <c r="J65" s="287"/>
      <c r="K65" s="287"/>
      <c r="L65" s="288">
        <v>0</v>
      </c>
      <c r="M65" s="288">
        <v>427.6</v>
      </c>
      <c r="N65" s="288">
        <f t="shared" si="0"/>
        <v>-427.6</v>
      </c>
      <c r="O65" s="289" t="s">
        <v>514</v>
      </c>
      <c r="P65" s="290">
        <v>0</v>
      </c>
      <c r="Q65" s="290">
        <v>356858</v>
      </c>
      <c r="R65" s="290">
        <v>-356858</v>
      </c>
      <c r="S65" s="289" t="s">
        <v>514</v>
      </c>
      <c r="T65" s="287"/>
      <c r="U65" s="314">
        <f t="shared" si="1"/>
        <v>834.56033676333016</v>
      </c>
    </row>
    <row r="66" spans="1:21">
      <c r="A66" s="289" t="s">
        <v>389</v>
      </c>
      <c r="B66" s="289" t="s">
        <v>505</v>
      </c>
      <c r="C66" s="289">
        <v>1255</v>
      </c>
      <c r="D66" s="289" t="s">
        <v>388</v>
      </c>
      <c r="E66" s="289" t="s">
        <v>434</v>
      </c>
      <c r="F66" s="287"/>
      <c r="G66" s="289" t="s">
        <v>15</v>
      </c>
      <c r="H66" s="287"/>
      <c r="I66" s="287"/>
      <c r="J66" s="287"/>
      <c r="K66" s="287"/>
      <c r="L66" s="288">
        <v>0</v>
      </c>
      <c r="M66" s="288">
        <v>397.34</v>
      </c>
      <c r="N66" s="288">
        <f t="shared" si="0"/>
        <v>-397.34</v>
      </c>
      <c r="O66" s="289" t="s">
        <v>515</v>
      </c>
      <c r="P66" s="290">
        <v>0</v>
      </c>
      <c r="Q66" s="290">
        <v>331609</v>
      </c>
      <c r="R66" s="290">
        <v>-331609</v>
      </c>
      <c r="S66" s="289" t="s">
        <v>515</v>
      </c>
      <c r="T66" s="287"/>
      <c r="U66" s="314">
        <f t="shared" si="1"/>
        <v>834.57240650324661</v>
      </c>
    </row>
    <row r="67" spans="1:21">
      <c r="A67" s="289" t="s">
        <v>389</v>
      </c>
      <c r="B67" s="289" t="s">
        <v>505</v>
      </c>
      <c r="C67" s="289">
        <v>1255</v>
      </c>
      <c r="D67" s="289" t="s">
        <v>388</v>
      </c>
      <c r="E67" s="289" t="s">
        <v>434</v>
      </c>
      <c r="F67" s="287"/>
      <c r="G67" s="289" t="s">
        <v>15</v>
      </c>
      <c r="H67" s="287"/>
      <c r="I67" s="287"/>
      <c r="J67" s="287"/>
      <c r="K67" s="287"/>
      <c r="L67" s="288">
        <v>0</v>
      </c>
      <c r="M67" s="288">
        <v>324.14999999999998</v>
      </c>
      <c r="N67" s="288">
        <f t="shared" si="0"/>
        <v>-324.14999999999998</v>
      </c>
      <c r="O67" s="289" t="s">
        <v>516</v>
      </c>
      <c r="P67" s="290">
        <v>0</v>
      </c>
      <c r="Q67" s="290">
        <v>270530</v>
      </c>
      <c r="R67" s="290">
        <v>-270530</v>
      </c>
      <c r="S67" s="289" t="s">
        <v>516</v>
      </c>
      <c r="T67" s="287"/>
      <c r="U67" s="314">
        <f t="shared" si="1"/>
        <v>834.58275489742414</v>
      </c>
    </row>
    <row r="68" spans="1:21">
      <c r="A68" s="289" t="s">
        <v>389</v>
      </c>
      <c r="B68" s="289" t="s">
        <v>505</v>
      </c>
      <c r="C68" s="289">
        <v>1255</v>
      </c>
      <c r="D68" s="289" t="s">
        <v>388</v>
      </c>
      <c r="E68" s="289" t="s">
        <v>434</v>
      </c>
      <c r="F68" s="287"/>
      <c r="G68" s="289" t="s">
        <v>15</v>
      </c>
      <c r="H68" s="287"/>
      <c r="I68" s="287"/>
      <c r="J68" s="287"/>
      <c r="K68" s="287"/>
      <c r="L68" s="288">
        <v>0</v>
      </c>
      <c r="M68" s="288">
        <v>276.72000000000003</v>
      </c>
      <c r="N68" s="288">
        <f t="shared" si="0"/>
        <v>-276.72000000000003</v>
      </c>
      <c r="O68" s="289" t="s">
        <v>517</v>
      </c>
      <c r="P68" s="290">
        <v>0</v>
      </c>
      <c r="Q68" s="290">
        <v>230943</v>
      </c>
      <c r="R68" s="290">
        <v>-230943</v>
      </c>
      <c r="S68" s="289" t="s">
        <v>517</v>
      </c>
      <c r="T68" s="287"/>
      <c r="U68" s="314">
        <f t="shared" si="1"/>
        <v>834.57285342584555</v>
      </c>
    </row>
    <row r="69" spans="1:21">
      <c r="A69" s="289" t="s">
        <v>389</v>
      </c>
      <c r="B69" s="289" t="s">
        <v>505</v>
      </c>
      <c r="C69" s="289">
        <v>1255</v>
      </c>
      <c r="D69" s="289" t="s">
        <v>388</v>
      </c>
      <c r="E69" s="289" t="s">
        <v>434</v>
      </c>
      <c r="F69" s="287"/>
      <c r="G69" s="289" t="s">
        <v>15</v>
      </c>
      <c r="H69" s="287"/>
      <c r="I69" s="287"/>
      <c r="J69" s="287"/>
      <c r="K69" s="287"/>
      <c r="L69" s="288">
        <v>0</v>
      </c>
      <c r="M69" s="288">
        <v>264.81</v>
      </c>
      <c r="N69" s="288">
        <f t="shared" si="0"/>
        <v>-264.81</v>
      </c>
      <c r="O69" s="289" t="s">
        <v>518</v>
      </c>
      <c r="P69" s="290">
        <v>0</v>
      </c>
      <c r="Q69" s="290">
        <v>221003</v>
      </c>
      <c r="R69" s="290">
        <v>-221003</v>
      </c>
      <c r="S69" s="289" t="s">
        <v>518</v>
      </c>
      <c r="T69" s="287"/>
      <c r="U69" s="314">
        <f t="shared" si="1"/>
        <v>834.57195725236966</v>
      </c>
    </row>
    <row r="70" spans="1:21">
      <c r="A70" s="289" t="s">
        <v>389</v>
      </c>
      <c r="B70" s="289" t="s">
        <v>505</v>
      </c>
      <c r="C70" s="289">
        <v>1255</v>
      </c>
      <c r="D70" s="289" t="s">
        <v>388</v>
      </c>
      <c r="E70" s="289" t="s">
        <v>434</v>
      </c>
      <c r="F70" s="287"/>
      <c r="G70" s="289" t="s">
        <v>15</v>
      </c>
      <c r="H70" s="287"/>
      <c r="I70" s="287"/>
      <c r="J70" s="287"/>
      <c r="K70" s="287"/>
      <c r="L70" s="288">
        <v>0</v>
      </c>
      <c r="M70" s="288">
        <v>228.14</v>
      </c>
      <c r="N70" s="288">
        <f t="shared" si="0"/>
        <v>-228.14</v>
      </c>
      <c r="O70" s="289" t="s">
        <v>519</v>
      </c>
      <c r="P70" s="290">
        <v>0</v>
      </c>
      <c r="Q70" s="290">
        <v>190397</v>
      </c>
      <c r="R70" s="290">
        <v>-190397</v>
      </c>
      <c r="S70" s="289" t="s">
        <v>519</v>
      </c>
      <c r="T70" s="287"/>
      <c r="U70" s="314">
        <f t="shared" si="1"/>
        <v>834.5621109844833</v>
      </c>
    </row>
    <row r="71" spans="1:21">
      <c r="A71" s="289" t="s">
        <v>389</v>
      </c>
      <c r="B71" s="289" t="s">
        <v>505</v>
      </c>
      <c r="C71" s="289">
        <v>1255</v>
      </c>
      <c r="D71" s="289" t="s">
        <v>388</v>
      </c>
      <c r="E71" s="289" t="s">
        <v>434</v>
      </c>
      <c r="F71" s="287"/>
      <c r="G71" s="289" t="s">
        <v>15</v>
      </c>
      <c r="H71" s="287"/>
      <c r="I71" s="287"/>
      <c r="J71" s="287"/>
      <c r="K71" s="287"/>
      <c r="L71" s="288">
        <v>0</v>
      </c>
      <c r="M71" s="288">
        <v>202.02</v>
      </c>
      <c r="N71" s="288">
        <f t="shared" si="0"/>
        <v>-202.02</v>
      </c>
      <c r="O71" s="289" t="s">
        <v>520</v>
      </c>
      <c r="P71" s="290">
        <v>0</v>
      </c>
      <c r="Q71" s="290">
        <v>168602</v>
      </c>
      <c r="R71" s="290">
        <v>-168602</v>
      </c>
      <c r="S71" s="289" t="s">
        <v>520</v>
      </c>
      <c r="T71" s="287"/>
      <c r="U71" s="314">
        <f t="shared" si="1"/>
        <v>834.58073458073454</v>
      </c>
    </row>
    <row r="72" spans="1:21">
      <c r="A72" s="289" t="s">
        <v>389</v>
      </c>
      <c r="B72" s="289" t="s">
        <v>505</v>
      </c>
      <c r="C72" s="289">
        <v>1255</v>
      </c>
      <c r="D72" s="289" t="s">
        <v>388</v>
      </c>
      <c r="E72" s="289" t="s">
        <v>434</v>
      </c>
      <c r="F72" s="287"/>
      <c r="G72" s="289" t="s">
        <v>15</v>
      </c>
      <c r="H72" s="287"/>
      <c r="I72" s="287"/>
      <c r="J72" s="287"/>
      <c r="K72" s="287"/>
      <c r="L72" s="288">
        <v>0</v>
      </c>
      <c r="M72" s="288">
        <v>174.24</v>
      </c>
      <c r="N72" s="288">
        <f t="shared" si="0"/>
        <v>-174.24</v>
      </c>
      <c r="O72" s="289" t="s">
        <v>521</v>
      </c>
      <c r="P72" s="290">
        <v>0</v>
      </c>
      <c r="Q72" s="290">
        <v>145416</v>
      </c>
      <c r="R72" s="290">
        <v>-145416</v>
      </c>
      <c r="S72" s="289" t="s">
        <v>521</v>
      </c>
      <c r="T72" s="287"/>
      <c r="U72" s="314">
        <f t="shared" si="1"/>
        <v>834.57300275482089</v>
      </c>
    </row>
    <row r="73" spans="1:21">
      <c r="A73" s="289" t="s">
        <v>389</v>
      </c>
      <c r="B73" s="289" t="s">
        <v>505</v>
      </c>
      <c r="C73" s="289">
        <v>1255</v>
      </c>
      <c r="D73" s="289" t="s">
        <v>388</v>
      </c>
      <c r="E73" s="289" t="s">
        <v>434</v>
      </c>
      <c r="F73" s="287"/>
      <c r="G73" s="289" t="s">
        <v>15</v>
      </c>
      <c r="H73" s="287"/>
      <c r="I73" s="287"/>
      <c r="J73" s="287"/>
      <c r="K73" s="287"/>
      <c r="L73" s="288">
        <v>0</v>
      </c>
      <c r="M73" s="288">
        <v>90.93</v>
      </c>
      <c r="N73" s="288">
        <f t="shared" si="0"/>
        <v>-90.93</v>
      </c>
      <c r="O73" s="289" t="s">
        <v>522</v>
      </c>
      <c r="P73" s="290">
        <v>0</v>
      </c>
      <c r="Q73" s="290">
        <v>75889</v>
      </c>
      <c r="R73" s="290">
        <v>-75889</v>
      </c>
      <c r="S73" s="289" t="s">
        <v>522</v>
      </c>
      <c r="T73" s="287"/>
      <c r="U73" s="314">
        <f t="shared" si="1"/>
        <v>834.58704497965459</v>
      </c>
    </row>
    <row r="74" spans="1:21">
      <c r="A74" s="289" t="s">
        <v>389</v>
      </c>
      <c r="B74" s="289" t="s">
        <v>505</v>
      </c>
      <c r="C74" s="289">
        <v>1255</v>
      </c>
      <c r="D74" s="289" t="s">
        <v>388</v>
      </c>
      <c r="E74" s="289" t="s">
        <v>434</v>
      </c>
      <c r="F74" s="287"/>
      <c r="G74" s="289" t="s">
        <v>15</v>
      </c>
      <c r="H74" s="287"/>
      <c r="I74" s="287"/>
      <c r="J74" s="287"/>
      <c r="K74" s="287"/>
      <c r="L74" s="288">
        <v>0</v>
      </c>
      <c r="M74" s="288">
        <v>79.55</v>
      </c>
      <c r="N74" s="288">
        <f t="shared" ref="N74:N137" si="2">+L74-M74</f>
        <v>-79.55</v>
      </c>
      <c r="O74" s="289" t="s">
        <v>523</v>
      </c>
      <c r="P74" s="290">
        <v>0</v>
      </c>
      <c r="Q74" s="290">
        <v>66394</v>
      </c>
      <c r="R74" s="290">
        <v>-66394</v>
      </c>
      <c r="S74" s="289" t="s">
        <v>523</v>
      </c>
      <c r="T74" s="287"/>
      <c r="U74" s="314">
        <f t="shared" ref="U74:U137" si="3">+R74/N74</f>
        <v>834.61973601508487</v>
      </c>
    </row>
    <row r="75" spans="1:21">
      <c r="A75" s="289" t="s">
        <v>389</v>
      </c>
      <c r="B75" s="289" t="s">
        <v>505</v>
      </c>
      <c r="C75" s="289">
        <v>1255</v>
      </c>
      <c r="D75" s="289" t="s">
        <v>388</v>
      </c>
      <c r="E75" s="289" t="s">
        <v>434</v>
      </c>
      <c r="F75" s="287"/>
      <c r="G75" s="289" t="s">
        <v>15</v>
      </c>
      <c r="H75" s="287"/>
      <c r="I75" s="287"/>
      <c r="J75" s="287"/>
      <c r="K75" s="287"/>
      <c r="L75" s="288">
        <v>0</v>
      </c>
      <c r="M75" s="288">
        <v>75.5</v>
      </c>
      <c r="N75" s="288">
        <f t="shared" si="2"/>
        <v>-75.5</v>
      </c>
      <c r="O75" s="289" t="s">
        <v>524</v>
      </c>
      <c r="P75" s="290">
        <v>0</v>
      </c>
      <c r="Q75" s="290">
        <v>63010</v>
      </c>
      <c r="R75" s="290">
        <v>-63010</v>
      </c>
      <c r="S75" s="289" t="s">
        <v>524</v>
      </c>
      <c r="T75" s="287"/>
      <c r="U75" s="314">
        <f t="shared" si="3"/>
        <v>834.5695364238411</v>
      </c>
    </row>
    <row r="76" spans="1:21">
      <c r="A76" s="289" t="s">
        <v>389</v>
      </c>
      <c r="B76" s="289" t="s">
        <v>505</v>
      </c>
      <c r="C76" s="289">
        <v>1255</v>
      </c>
      <c r="D76" s="289" t="s">
        <v>388</v>
      </c>
      <c r="E76" s="289" t="s">
        <v>434</v>
      </c>
      <c r="F76" s="287"/>
      <c r="G76" s="289" t="s">
        <v>15</v>
      </c>
      <c r="H76" s="287"/>
      <c r="I76" s="287"/>
      <c r="J76" s="287"/>
      <c r="K76" s="287"/>
      <c r="L76" s="288">
        <v>0</v>
      </c>
      <c r="M76" s="288">
        <v>67.19</v>
      </c>
      <c r="N76" s="288">
        <f t="shared" si="2"/>
        <v>-67.19</v>
      </c>
      <c r="O76" s="289" t="s">
        <v>525</v>
      </c>
      <c r="P76" s="290">
        <v>0</v>
      </c>
      <c r="Q76" s="290">
        <v>56075</v>
      </c>
      <c r="R76" s="290">
        <v>-56075</v>
      </c>
      <c r="S76" s="289" t="s">
        <v>525</v>
      </c>
      <c r="T76" s="287"/>
      <c r="U76" s="314">
        <f t="shared" si="3"/>
        <v>834.5735972614973</v>
      </c>
    </row>
    <row r="77" spans="1:21">
      <c r="A77" s="289" t="s">
        <v>389</v>
      </c>
      <c r="B77" s="289" t="s">
        <v>505</v>
      </c>
      <c r="C77" s="289">
        <v>1255</v>
      </c>
      <c r="D77" s="289" t="s">
        <v>388</v>
      </c>
      <c r="E77" s="289" t="s">
        <v>434</v>
      </c>
      <c r="F77" s="287"/>
      <c r="G77" s="289" t="s">
        <v>15</v>
      </c>
      <c r="H77" s="287"/>
      <c r="I77" s="287"/>
      <c r="J77" s="287"/>
      <c r="K77" s="287"/>
      <c r="L77" s="288">
        <v>0</v>
      </c>
      <c r="M77" s="288">
        <v>58.64</v>
      </c>
      <c r="N77" s="288">
        <f t="shared" si="2"/>
        <v>-58.64</v>
      </c>
      <c r="O77" s="289" t="s">
        <v>526</v>
      </c>
      <c r="P77" s="290">
        <v>0</v>
      </c>
      <c r="Q77" s="290">
        <v>48943</v>
      </c>
      <c r="R77" s="290">
        <v>-48943</v>
      </c>
      <c r="S77" s="289" t="s">
        <v>526</v>
      </c>
      <c r="T77" s="287"/>
      <c r="U77" s="314">
        <f t="shared" si="3"/>
        <v>834.63506139154163</v>
      </c>
    </row>
    <row r="78" spans="1:21">
      <c r="A78" s="289" t="s">
        <v>389</v>
      </c>
      <c r="B78" s="289" t="s">
        <v>505</v>
      </c>
      <c r="C78" s="289">
        <v>1255</v>
      </c>
      <c r="D78" s="289" t="s">
        <v>388</v>
      </c>
      <c r="E78" s="289" t="s">
        <v>434</v>
      </c>
      <c r="F78" s="287"/>
      <c r="G78" s="289" t="s">
        <v>15</v>
      </c>
      <c r="H78" s="287"/>
      <c r="I78" s="287"/>
      <c r="J78" s="287"/>
      <c r="K78" s="287"/>
      <c r="L78" s="288">
        <v>0</v>
      </c>
      <c r="M78" s="288">
        <v>40.83</v>
      </c>
      <c r="N78" s="288">
        <f t="shared" si="2"/>
        <v>-40.83</v>
      </c>
      <c r="O78" s="289" t="s">
        <v>527</v>
      </c>
      <c r="P78" s="290">
        <v>0</v>
      </c>
      <c r="Q78" s="290">
        <v>34078</v>
      </c>
      <c r="R78" s="290">
        <v>-34078</v>
      </c>
      <c r="S78" s="289" t="s">
        <v>527</v>
      </c>
      <c r="T78" s="287"/>
      <c r="U78" s="314">
        <f t="shared" si="3"/>
        <v>834.63139848150877</v>
      </c>
    </row>
    <row r="79" spans="1:21">
      <c r="A79" s="289" t="s">
        <v>389</v>
      </c>
      <c r="B79" s="289" t="s">
        <v>505</v>
      </c>
      <c r="C79" s="289">
        <v>1255</v>
      </c>
      <c r="D79" s="289" t="s">
        <v>388</v>
      </c>
      <c r="E79" s="289" t="s">
        <v>434</v>
      </c>
      <c r="F79" s="287"/>
      <c r="G79" s="289" t="s">
        <v>15</v>
      </c>
      <c r="H79" s="287"/>
      <c r="I79" s="287"/>
      <c r="J79" s="287"/>
      <c r="K79" s="287"/>
      <c r="L79" s="288">
        <v>0</v>
      </c>
      <c r="M79" s="288">
        <v>36.25</v>
      </c>
      <c r="N79" s="288">
        <f t="shared" si="2"/>
        <v>-36.25</v>
      </c>
      <c r="O79" s="289" t="s">
        <v>528</v>
      </c>
      <c r="P79" s="290">
        <v>0</v>
      </c>
      <c r="Q79" s="290">
        <v>30254</v>
      </c>
      <c r="R79" s="290">
        <v>-30254</v>
      </c>
      <c r="S79" s="289" t="s">
        <v>528</v>
      </c>
      <c r="T79" s="287"/>
      <c r="U79" s="314">
        <f t="shared" si="3"/>
        <v>834.59310344827588</v>
      </c>
    </row>
    <row r="80" spans="1:21">
      <c r="A80" s="289" t="s">
        <v>389</v>
      </c>
      <c r="B80" s="289" t="s">
        <v>505</v>
      </c>
      <c r="C80" s="289">
        <v>1255</v>
      </c>
      <c r="D80" s="289" t="s">
        <v>388</v>
      </c>
      <c r="E80" s="289" t="s">
        <v>434</v>
      </c>
      <c r="F80" s="287"/>
      <c r="G80" s="289" t="s">
        <v>15</v>
      </c>
      <c r="H80" s="287"/>
      <c r="I80" s="287"/>
      <c r="J80" s="287"/>
      <c r="K80" s="287"/>
      <c r="L80" s="288">
        <v>0</v>
      </c>
      <c r="M80" s="288">
        <v>34.770000000000003</v>
      </c>
      <c r="N80" s="288">
        <f t="shared" si="2"/>
        <v>-34.770000000000003</v>
      </c>
      <c r="O80" s="289" t="s">
        <v>529</v>
      </c>
      <c r="P80" s="290">
        <v>0</v>
      </c>
      <c r="Q80" s="290">
        <v>29021</v>
      </c>
      <c r="R80" s="290">
        <v>-29021</v>
      </c>
      <c r="S80" s="289" t="s">
        <v>529</v>
      </c>
      <c r="T80" s="287"/>
      <c r="U80" s="314">
        <f t="shared" si="3"/>
        <v>834.65631291343107</v>
      </c>
    </row>
    <row r="81" spans="1:21">
      <c r="A81" s="289" t="s">
        <v>389</v>
      </c>
      <c r="B81" s="289" t="s">
        <v>505</v>
      </c>
      <c r="C81" s="289">
        <v>1255</v>
      </c>
      <c r="D81" s="289" t="s">
        <v>388</v>
      </c>
      <c r="E81" s="289" t="s">
        <v>434</v>
      </c>
      <c r="F81" s="287"/>
      <c r="G81" s="289" t="s">
        <v>15</v>
      </c>
      <c r="H81" s="287"/>
      <c r="I81" s="287"/>
      <c r="J81" s="287"/>
      <c r="K81" s="287"/>
      <c r="L81" s="288">
        <v>0</v>
      </c>
      <c r="M81" s="288">
        <v>31.57</v>
      </c>
      <c r="N81" s="288">
        <f t="shared" si="2"/>
        <v>-31.57</v>
      </c>
      <c r="O81" s="289" t="s">
        <v>530</v>
      </c>
      <c r="P81" s="290">
        <v>0</v>
      </c>
      <c r="Q81" s="290">
        <v>26351</v>
      </c>
      <c r="R81" s="290">
        <v>-26351</v>
      </c>
      <c r="S81" s="289" t="s">
        <v>530</v>
      </c>
      <c r="T81" s="287"/>
      <c r="U81" s="314">
        <f t="shared" si="3"/>
        <v>834.68482736775422</v>
      </c>
    </row>
    <row r="82" spans="1:21">
      <c r="A82" s="289" t="s">
        <v>389</v>
      </c>
      <c r="B82" s="289" t="s">
        <v>505</v>
      </c>
      <c r="C82" s="289">
        <v>1255</v>
      </c>
      <c r="D82" s="289" t="s">
        <v>388</v>
      </c>
      <c r="E82" s="289" t="s">
        <v>434</v>
      </c>
      <c r="F82" s="287"/>
      <c r="G82" s="289" t="s">
        <v>15</v>
      </c>
      <c r="H82" s="287"/>
      <c r="I82" s="287"/>
      <c r="J82" s="287"/>
      <c r="K82" s="287"/>
      <c r="L82" s="288">
        <v>0</v>
      </c>
      <c r="M82" s="288">
        <v>31.41</v>
      </c>
      <c r="N82" s="288">
        <f t="shared" si="2"/>
        <v>-31.41</v>
      </c>
      <c r="O82" s="289" t="s">
        <v>531</v>
      </c>
      <c r="P82" s="290">
        <v>0</v>
      </c>
      <c r="Q82" s="290">
        <v>26218</v>
      </c>
      <c r="R82" s="290">
        <v>-26218</v>
      </c>
      <c r="S82" s="289" t="s">
        <v>531</v>
      </c>
      <c r="T82" s="287"/>
      <c r="U82" s="314">
        <f t="shared" si="3"/>
        <v>834.70232410060487</v>
      </c>
    </row>
    <row r="83" spans="1:21">
      <c r="A83" s="289" t="s">
        <v>389</v>
      </c>
      <c r="B83" s="289" t="s">
        <v>505</v>
      </c>
      <c r="C83" s="289">
        <v>1255</v>
      </c>
      <c r="D83" s="289" t="s">
        <v>388</v>
      </c>
      <c r="E83" s="289" t="s">
        <v>434</v>
      </c>
      <c r="F83" s="287"/>
      <c r="G83" s="289" t="s">
        <v>15</v>
      </c>
      <c r="H83" s="287"/>
      <c r="I83" s="287"/>
      <c r="J83" s="287"/>
      <c r="K83" s="287"/>
      <c r="L83" s="288">
        <v>0</v>
      </c>
      <c r="M83" s="288">
        <v>30.47</v>
      </c>
      <c r="N83" s="288">
        <f t="shared" si="2"/>
        <v>-30.47</v>
      </c>
      <c r="O83" s="289" t="s">
        <v>532</v>
      </c>
      <c r="P83" s="290">
        <v>0</v>
      </c>
      <c r="Q83" s="290">
        <v>25430</v>
      </c>
      <c r="R83" s="290">
        <v>-25430</v>
      </c>
      <c r="S83" s="289" t="s">
        <v>532</v>
      </c>
      <c r="T83" s="287"/>
      <c r="U83" s="314">
        <f t="shared" si="3"/>
        <v>834.59140137840507</v>
      </c>
    </row>
    <row r="84" spans="1:21">
      <c r="A84" s="289" t="s">
        <v>389</v>
      </c>
      <c r="B84" s="289" t="s">
        <v>505</v>
      </c>
      <c r="C84" s="289">
        <v>1255</v>
      </c>
      <c r="D84" s="289" t="s">
        <v>388</v>
      </c>
      <c r="E84" s="289" t="s">
        <v>434</v>
      </c>
      <c r="F84" s="287"/>
      <c r="G84" s="289" t="s">
        <v>15</v>
      </c>
      <c r="H84" s="287"/>
      <c r="I84" s="287"/>
      <c r="J84" s="287"/>
      <c r="K84" s="287"/>
      <c r="L84" s="288">
        <v>0</v>
      </c>
      <c r="M84" s="288">
        <v>26.45</v>
      </c>
      <c r="N84" s="288">
        <f t="shared" si="2"/>
        <v>-26.45</v>
      </c>
      <c r="O84" s="289" t="s">
        <v>533</v>
      </c>
      <c r="P84" s="290">
        <v>0</v>
      </c>
      <c r="Q84" s="290">
        <v>22075</v>
      </c>
      <c r="R84" s="290">
        <v>-22075</v>
      </c>
      <c r="S84" s="289" t="s">
        <v>533</v>
      </c>
      <c r="T84" s="287"/>
      <c r="U84" s="314">
        <f t="shared" si="3"/>
        <v>834.59357277882805</v>
      </c>
    </row>
    <row r="85" spans="1:21">
      <c r="A85" s="289" t="s">
        <v>389</v>
      </c>
      <c r="B85" s="289" t="s">
        <v>505</v>
      </c>
      <c r="C85" s="289">
        <v>1255</v>
      </c>
      <c r="D85" s="289" t="s">
        <v>388</v>
      </c>
      <c r="E85" s="289" t="s">
        <v>434</v>
      </c>
      <c r="F85" s="287"/>
      <c r="G85" s="289" t="s">
        <v>15</v>
      </c>
      <c r="H85" s="287"/>
      <c r="I85" s="287"/>
      <c r="J85" s="287"/>
      <c r="K85" s="287"/>
      <c r="L85" s="288">
        <v>0</v>
      </c>
      <c r="M85" s="288">
        <v>24.67</v>
      </c>
      <c r="N85" s="288">
        <f t="shared" si="2"/>
        <v>-24.67</v>
      </c>
      <c r="O85" s="289" t="s">
        <v>534</v>
      </c>
      <c r="P85" s="290">
        <v>0</v>
      </c>
      <c r="Q85" s="290">
        <v>20588</v>
      </c>
      <c r="R85" s="290">
        <v>-20588</v>
      </c>
      <c r="S85" s="289" t="s">
        <v>534</v>
      </c>
      <c r="T85" s="287"/>
      <c r="U85" s="314">
        <f t="shared" si="3"/>
        <v>834.53587353060391</v>
      </c>
    </row>
    <row r="86" spans="1:21">
      <c r="A86" s="289" t="s">
        <v>389</v>
      </c>
      <c r="B86" s="289" t="s">
        <v>505</v>
      </c>
      <c r="C86" s="289">
        <v>1255</v>
      </c>
      <c r="D86" s="289" t="s">
        <v>388</v>
      </c>
      <c r="E86" s="289" t="s">
        <v>434</v>
      </c>
      <c r="F86" s="287"/>
      <c r="G86" s="289" t="s">
        <v>15</v>
      </c>
      <c r="H86" s="287"/>
      <c r="I86" s="287"/>
      <c r="J86" s="287"/>
      <c r="K86" s="287"/>
      <c r="L86" s="288">
        <v>0</v>
      </c>
      <c r="M86" s="288">
        <v>18.489999999999998</v>
      </c>
      <c r="N86" s="288">
        <f t="shared" si="2"/>
        <v>-18.489999999999998</v>
      </c>
      <c r="O86" s="289" t="s">
        <v>535</v>
      </c>
      <c r="P86" s="290">
        <v>0</v>
      </c>
      <c r="Q86" s="290">
        <v>15430</v>
      </c>
      <c r="R86" s="290">
        <v>-15430</v>
      </c>
      <c r="S86" s="289" t="s">
        <v>535</v>
      </c>
      <c r="T86" s="287"/>
      <c r="U86" s="314">
        <f t="shared" si="3"/>
        <v>834.50513791238518</v>
      </c>
    </row>
    <row r="87" spans="1:21">
      <c r="A87" s="289" t="s">
        <v>389</v>
      </c>
      <c r="B87" s="289" t="s">
        <v>505</v>
      </c>
      <c r="C87" s="289">
        <v>1255</v>
      </c>
      <c r="D87" s="289" t="s">
        <v>388</v>
      </c>
      <c r="E87" s="289" t="s">
        <v>434</v>
      </c>
      <c r="F87" s="287"/>
      <c r="G87" s="289" t="s">
        <v>15</v>
      </c>
      <c r="H87" s="287"/>
      <c r="I87" s="287"/>
      <c r="J87" s="287"/>
      <c r="K87" s="287"/>
      <c r="L87" s="288">
        <v>0</v>
      </c>
      <c r="M87" s="288">
        <v>17.899999999999999</v>
      </c>
      <c r="N87" s="288">
        <f t="shared" si="2"/>
        <v>-17.899999999999999</v>
      </c>
      <c r="O87" s="289" t="s">
        <v>536</v>
      </c>
      <c r="P87" s="290">
        <v>0</v>
      </c>
      <c r="Q87" s="290">
        <v>14940</v>
      </c>
      <c r="R87" s="290">
        <v>-14940</v>
      </c>
      <c r="S87" s="289" t="s">
        <v>536</v>
      </c>
      <c r="T87" s="287"/>
      <c r="U87" s="314">
        <f t="shared" si="3"/>
        <v>834.63687150837995</v>
      </c>
    </row>
    <row r="88" spans="1:21">
      <c r="A88" s="289" t="s">
        <v>389</v>
      </c>
      <c r="B88" s="289" t="s">
        <v>505</v>
      </c>
      <c r="C88" s="289">
        <v>1255</v>
      </c>
      <c r="D88" s="289" t="s">
        <v>388</v>
      </c>
      <c r="E88" s="289" t="s">
        <v>434</v>
      </c>
      <c r="F88" s="287"/>
      <c r="G88" s="289" t="s">
        <v>15</v>
      </c>
      <c r="H88" s="287"/>
      <c r="I88" s="287"/>
      <c r="J88" s="287"/>
      <c r="K88" s="287"/>
      <c r="L88" s="288">
        <v>0</v>
      </c>
      <c r="M88" s="288">
        <v>17.02</v>
      </c>
      <c r="N88" s="288">
        <f t="shared" si="2"/>
        <v>-17.02</v>
      </c>
      <c r="O88" s="289" t="s">
        <v>537</v>
      </c>
      <c r="P88" s="290">
        <v>0</v>
      </c>
      <c r="Q88" s="290">
        <v>14201</v>
      </c>
      <c r="R88" s="290">
        <v>-14201</v>
      </c>
      <c r="S88" s="289" t="s">
        <v>537</v>
      </c>
      <c r="T88" s="287"/>
      <c r="U88" s="314">
        <f t="shared" si="3"/>
        <v>834.37132784958874</v>
      </c>
    </row>
    <row r="89" spans="1:21">
      <c r="A89" s="289" t="s">
        <v>389</v>
      </c>
      <c r="B89" s="289" t="s">
        <v>505</v>
      </c>
      <c r="C89" s="289">
        <v>1255</v>
      </c>
      <c r="D89" s="289" t="s">
        <v>388</v>
      </c>
      <c r="E89" s="289" t="s">
        <v>434</v>
      </c>
      <c r="F89" s="287"/>
      <c r="G89" s="289" t="s">
        <v>15</v>
      </c>
      <c r="H89" s="287"/>
      <c r="I89" s="287"/>
      <c r="J89" s="287"/>
      <c r="K89" s="287"/>
      <c r="L89" s="288">
        <v>0</v>
      </c>
      <c r="M89" s="288">
        <v>16.32</v>
      </c>
      <c r="N89" s="288">
        <f t="shared" si="2"/>
        <v>-16.32</v>
      </c>
      <c r="O89" s="289" t="s">
        <v>538</v>
      </c>
      <c r="P89" s="290">
        <v>0</v>
      </c>
      <c r="Q89" s="290">
        <v>13624</v>
      </c>
      <c r="R89" s="290">
        <v>-13624</v>
      </c>
      <c r="S89" s="289" t="s">
        <v>538</v>
      </c>
      <c r="T89" s="287"/>
      <c r="U89" s="314">
        <f t="shared" si="3"/>
        <v>834.8039215686274</v>
      </c>
    </row>
    <row r="90" spans="1:21">
      <c r="A90" s="289" t="s">
        <v>389</v>
      </c>
      <c r="B90" s="289" t="s">
        <v>505</v>
      </c>
      <c r="C90" s="289">
        <v>1255</v>
      </c>
      <c r="D90" s="289" t="s">
        <v>388</v>
      </c>
      <c r="E90" s="289" t="s">
        <v>434</v>
      </c>
      <c r="F90" s="287"/>
      <c r="G90" s="289" t="s">
        <v>15</v>
      </c>
      <c r="H90" s="287"/>
      <c r="I90" s="287"/>
      <c r="J90" s="287"/>
      <c r="K90" s="287"/>
      <c r="L90" s="288">
        <v>0</v>
      </c>
      <c r="M90" s="288">
        <v>15.54</v>
      </c>
      <c r="N90" s="288">
        <f t="shared" si="2"/>
        <v>-15.54</v>
      </c>
      <c r="O90" s="289" t="s">
        <v>539</v>
      </c>
      <c r="P90" s="290">
        <v>0</v>
      </c>
      <c r="Q90" s="290">
        <v>12972</v>
      </c>
      <c r="R90" s="290">
        <v>-12972</v>
      </c>
      <c r="S90" s="289" t="s">
        <v>539</v>
      </c>
      <c r="T90" s="287"/>
      <c r="U90" s="314">
        <f t="shared" si="3"/>
        <v>834.74903474903476</v>
      </c>
    </row>
    <row r="91" spans="1:21">
      <c r="A91" s="289" t="s">
        <v>389</v>
      </c>
      <c r="B91" s="289" t="s">
        <v>505</v>
      </c>
      <c r="C91" s="289">
        <v>1255</v>
      </c>
      <c r="D91" s="289" t="s">
        <v>388</v>
      </c>
      <c r="E91" s="289" t="s">
        <v>434</v>
      </c>
      <c r="F91" s="287"/>
      <c r="G91" s="289" t="s">
        <v>15</v>
      </c>
      <c r="H91" s="287"/>
      <c r="I91" s="287"/>
      <c r="J91" s="287"/>
      <c r="K91" s="287"/>
      <c r="L91" s="288">
        <v>0</v>
      </c>
      <c r="M91" s="288">
        <v>11.52</v>
      </c>
      <c r="N91" s="288">
        <f t="shared" si="2"/>
        <v>-11.52</v>
      </c>
      <c r="O91" s="289" t="s">
        <v>540</v>
      </c>
      <c r="P91" s="290">
        <v>0</v>
      </c>
      <c r="Q91" s="290">
        <v>9615</v>
      </c>
      <c r="R91" s="290">
        <v>-9615</v>
      </c>
      <c r="S91" s="289" t="s">
        <v>540</v>
      </c>
      <c r="T91" s="287"/>
      <c r="U91" s="314">
        <f t="shared" si="3"/>
        <v>834.63541666666674</v>
      </c>
    </row>
    <row r="92" spans="1:21">
      <c r="A92" s="289" t="s">
        <v>389</v>
      </c>
      <c r="B92" s="289" t="s">
        <v>505</v>
      </c>
      <c r="C92" s="289">
        <v>1255</v>
      </c>
      <c r="D92" s="289" t="s">
        <v>388</v>
      </c>
      <c r="E92" s="289" t="s">
        <v>434</v>
      </c>
      <c r="F92" s="287"/>
      <c r="G92" s="289" t="s">
        <v>15</v>
      </c>
      <c r="H92" s="287"/>
      <c r="I92" s="287"/>
      <c r="J92" s="287"/>
      <c r="K92" s="287"/>
      <c r="L92" s="288">
        <v>0</v>
      </c>
      <c r="M92" s="288">
        <v>8.82</v>
      </c>
      <c r="N92" s="288">
        <f t="shared" si="2"/>
        <v>-8.82</v>
      </c>
      <c r="O92" s="289" t="s">
        <v>541</v>
      </c>
      <c r="P92" s="290">
        <v>0</v>
      </c>
      <c r="Q92" s="290">
        <v>7358</v>
      </c>
      <c r="R92" s="290">
        <v>-7358</v>
      </c>
      <c r="S92" s="289" t="s">
        <v>541</v>
      </c>
      <c r="T92" s="287"/>
      <c r="U92" s="314">
        <f t="shared" si="3"/>
        <v>834.24036281179133</v>
      </c>
    </row>
    <row r="93" spans="1:21">
      <c r="A93" s="289" t="s">
        <v>389</v>
      </c>
      <c r="B93" s="289" t="s">
        <v>505</v>
      </c>
      <c r="C93" s="289">
        <v>1255</v>
      </c>
      <c r="D93" s="289" t="s">
        <v>388</v>
      </c>
      <c r="E93" s="289" t="s">
        <v>434</v>
      </c>
      <c r="F93" s="287"/>
      <c r="G93" s="289" t="s">
        <v>15</v>
      </c>
      <c r="H93" s="287"/>
      <c r="I93" s="287"/>
      <c r="J93" s="287"/>
      <c r="K93" s="287"/>
      <c r="L93" s="288">
        <v>0</v>
      </c>
      <c r="M93" s="288">
        <v>8.8000000000000007</v>
      </c>
      <c r="N93" s="288">
        <f t="shared" si="2"/>
        <v>-8.8000000000000007</v>
      </c>
      <c r="O93" s="289" t="s">
        <v>542</v>
      </c>
      <c r="P93" s="290">
        <v>0</v>
      </c>
      <c r="Q93" s="290">
        <v>7346</v>
      </c>
      <c r="R93" s="290">
        <v>-7346</v>
      </c>
      <c r="S93" s="289" t="s">
        <v>542</v>
      </c>
      <c r="T93" s="287"/>
      <c r="U93" s="314">
        <f t="shared" si="3"/>
        <v>834.77272727272725</v>
      </c>
    </row>
    <row r="94" spans="1:21">
      <c r="A94" s="289" t="s">
        <v>389</v>
      </c>
      <c r="B94" s="289" t="s">
        <v>505</v>
      </c>
      <c r="C94" s="289">
        <v>1255</v>
      </c>
      <c r="D94" s="289" t="s">
        <v>388</v>
      </c>
      <c r="E94" s="289" t="s">
        <v>434</v>
      </c>
      <c r="F94" s="287"/>
      <c r="G94" s="289" t="s">
        <v>15</v>
      </c>
      <c r="H94" s="287"/>
      <c r="I94" s="287"/>
      <c r="J94" s="287"/>
      <c r="K94" s="287"/>
      <c r="L94" s="288">
        <v>0</v>
      </c>
      <c r="M94" s="288">
        <v>8.27</v>
      </c>
      <c r="N94" s="288">
        <f t="shared" si="2"/>
        <v>-8.27</v>
      </c>
      <c r="O94" s="289" t="s">
        <v>543</v>
      </c>
      <c r="P94" s="290">
        <v>0</v>
      </c>
      <c r="Q94" s="290">
        <v>6900</v>
      </c>
      <c r="R94" s="290">
        <v>-6900</v>
      </c>
      <c r="S94" s="289" t="s">
        <v>543</v>
      </c>
      <c r="T94" s="287"/>
      <c r="U94" s="314">
        <f t="shared" si="3"/>
        <v>834.34099153567115</v>
      </c>
    </row>
    <row r="95" spans="1:21">
      <c r="A95" s="289" t="s">
        <v>389</v>
      </c>
      <c r="B95" s="289" t="s">
        <v>505</v>
      </c>
      <c r="C95" s="289">
        <v>1255</v>
      </c>
      <c r="D95" s="289" t="s">
        <v>388</v>
      </c>
      <c r="E95" s="289" t="s">
        <v>434</v>
      </c>
      <c r="F95" s="287"/>
      <c r="G95" s="289" t="s">
        <v>15</v>
      </c>
      <c r="H95" s="287"/>
      <c r="I95" s="287"/>
      <c r="J95" s="287"/>
      <c r="K95" s="287"/>
      <c r="L95" s="288">
        <v>0</v>
      </c>
      <c r="M95" s="288">
        <v>6.01</v>
      </c>
      <c r="N95" s="288">
        <f t="shared" si="2"/>
        <v>-6.01</v>
      </c>
      <c r="O95" s="289" t="s">
        <v>544</v>
      </c>
      <c r="P95" s="290">
        <v>0</v>
      </c>
      <c r="Q95" s="290">
        <v>5017</v>
      </c>
      <c r="R95" s="290">
        <v>-5017</v>
      </c>
      <c r="S95" s="289" t="s">
        <v>544</v>
      </c>
      <c r="T95" s="287"/>
      <c r="U95" s="314">
        <f t="shared" si="3"/>
        <v>834.77537437603996</v>
      </c>
    </row>
    <row r="96" spans="1:21">
      <c r="A96" s="289" t="s">
        <v>389</v>
      </c>
      <c r="B96" s="289" t="s">
        <v>505</v>
      </c>
      <c r="C96" s="289">
        <v>1255</v>
      </c>
      <c r="D96" s="289" t="s">
        <v>388</v>
      </c>
      <c r="E96" s="289" t="s">
        <v>434</v>
      </c>
      <c r="F96" s="287"/>
      <c r="G96" s="289" t="s">
        <v>15</v>
      </c>
      <c r="H96" s="287"/>
      <c r="I96" s="287"/>
      <c r="J96" s="287"/>
      <c r="K96" s="287"/>
      <c r="L96" s="288">
        <v>0</v>
      </c>
      <c r="M96" s="288">
        <v>5.28</v>
      </c>
      <c r="N96" s="288">
        <f t="shared" si="2"/>
        <v>-5.28</v>
      </c>
      <c r="O96" s="289" t="s">
        <v>545</v>
      </c>
      <c r="P96" s="290">
        <v>0</v>
      </c>
      <c r="Q96" s="290">
        <v>4409</v>
      </c>
      <c r="R96" s="290">
        <v>-4409</v>
      </c>
      <c r="S96" s="289" t="s">
        <v>545</v>
      </c>
      <c r="T96" s="287"/>
      <c r="U96" s="314">
        <f t="shared" si="3"/>
        <v>835.03787878787875</v>
      </c>
    </row>
    <row r="97" spans="1:21">
      <c r="A97" s="289" t="s">
        <v>389</v>
      </c>
      <c r="B97" s="289" t="s">
        <v>505</v>
      </c>
      <c r="C97" s="289">
        <v>1255</v>
      </c>
      <c r="D97" s="289" t="s">
        <v>388</v>
      </c>
      <c r="E97" s="289" t="s">
        <v>434</v>
      </c>
      <c r="F97" s="287"/>
      <c r="G97" s="289" t="s">
        <v>15</v>
      </c>
      <c r="H97" s="287"/>
      <c r="I97" s="287"/>
      <c r="J97" s="287"/>
      <c r="K97" s="287"/>
      <c r="L97" s="288">
        <v>0</v>
      </c>
      <c r="M97" s="288">
        <v>4.9400000000000004</v>
      </c>
      <c r="N97" s="288">
        <f t="shared" si="2"/>
        <v>-4.9400000000000004</v>
      </c>
      <c r="O97" s="289" t="s">
        <v>546</v>
      </c>
      <c r="P97" s="290">
        <v>0</v>
      </c>
      <c r="Q97" s="290">
        <v>4120</v>
      </c>
      <c r="R97" s="290">
        <v>-4120</v>
      </c>
      <c r="S97" s="289" t="s">
        <v>546</v>
      </c>
      <c r="T97" s="287"/>
      <c r="U97" s="314">
        <f t="shared" si="3"/>
        <v>834.00809716599179</v>
      </c>
    </row>
    <row r="98" spans="1:21">
      <c r="A98" s="289" t="s">
        <v>389</v>
      </c>
      <c r="B98" s="289" t="s">
        <v>505</v>
      </c>
      <c r="C98" s="289">
        <v>1255</v>
      </c>
      <c r="D98" s="289" t="s">
        <v>388</v>
      </c>
      <c r="E98" s="289" t="s">
        <v>434</v>
      </c>
      <c r="F98" s="287"/>
      <c r="G98" s="289" t="s">
        <v>15</v>
      </c>
      <c r="H98" s="287"/>
      <c r="I98" s="287"/>
      <c r="J98" s="287"/>
      <c r="K98" s="287"/>
      <c r="L98" s="288">
        <v>0</v>
      </c>
      <c r="M98" s="288">
        <v>4.53</v>
      </c>
      <c r="N98" s="288">
        <f t="shared" si="2"/>
        <v>-4.53</v>
      </c>
      <c r="O98" s="289" t="s">
        <v>547</v>
      </c>
      <c r="P98" s="290">
        <v>0</v>
      </c>
      <c r="Q98" s="290">
        <v>3779</v>
      </c>
      <c r="R98" s="290">
        <v>-3779</v>
      </c>
      <c r="S98" s="289" t="s">
        <v>547</v>
      </c>
      <c r="T98" s="287"/>
      <c r="U98" s="314">
        <f t="shared" si="3"/>
        <v>834.21633554083883</v>
      </c>
    </row>
    <row r="99" spans="1:21">
      <c r="A99" s="289" t="s">
        <v>389</v>
      </c>
      <c r="B99" s="289" t="s">
        <v>505</v>
      </c>
      <c r="C99" s="289">
        <v>1255</v>
      </c>
      <c r="D99" s="289" t="s">
        <v>388</v>
      </c>
      <c r="E99" s="289" t="s">
        <v>434</v>
      </c>
      <c r="F99" s="287"/>
      <c r="G99" s="289" t="s">
        <v>15</v>
      </c>
      <c r="H99" s="287"/>
      <c r="I99" s="287"/>
      <c r="J99" s="287"/>
      <c r="K99" s="287"/>
      <c r="L99" s="288">
        <v>0</v>
      </c>
      <c r="M99" s="288">
        <v>4.28</v>
      </c>
      <c r="N99" s="288">
        <f t="shared" si="2"/>
        <v>-4.28</v>
      </c>
      <c r="O99" s="289" t="s">
        <v>548</v>
      </c>
      <c r="P99" s="290">
        <v>0</v>
      </c>
      <c r="Q99" s="290">
        <v>3574</v>
      </c>
      <c r="R99" s="290">
        <v>-3574</v>
      </c>
      <c r="S99" s="289" t="s">
        <v>548</v>
      </c>
      <c r="T99" s="287"/>
      <c r="U99" s="314">
        <f t="shared" si="3"/>
        <v>835.04672897196258</v>
      </c>
    </row>
    <row r="100" spans="1:21">
      <c r="A100" s="289" t="s">
        <v>389</v>
      </c>
      <c r="B100" s="289" t="s">
        <v>505</v>
      </c>
      <c r="C100" s="289">
        <v>1255</v>
      </c>
      <c r="D100" s="289" t="s">
        <v>388</v>
      </c>
      <c r="E100" s="289" t="s">
        <v>434</v>
      </c>
      <c r="F100" s="287"/>
      <c r="G100" s="289" t="s">
        <v>15</v>
      </c>
      <c r="H100" s="287"/>
      <c r="I100" s="287"/>
      <c r="J100" s="287"/>
      <c r="K100" s="287"/>
      <c r="L100" s="288">
        <v>0</v>
      </c>
      <c r="M100" s="288">
        <v>4.21</v>
      </c>
      <c r="N100" s="288">
        <f t="shared" si="2"/>
        <v>-4.21</v>
      </c>
      <c r="O100" s="289" t="s">
        <v>549</v>
      </c>
      <c r="P100" s="290">
        <v>0</v>
      </c>
      <c r="Q100" s="290">
        <v>3516</v>
      </c>
      <c r="R100" s="290">
        <v>-3516</v>
      </c>
      <c r="S100" s="289" t="s">
        <v>549</v>
      </c>
      <c r="T100" s="287"/>
      <c r="U100" s="314">
        <f t="shared" si="3"/>
        <v>835.15439429928745</v>
      </c>
    </row>
    <row r="101" spans="1:21">
      <c r="A101" s="289" t="s">
        <v>389</v>
      </c>
      <c r="B101" s="289" t="s">
        <v>505</v>
      </c>
      <c r="C101" s="289">
        <v>1255</v>
      </c>
      <c r="D101" s="289" t="s">
        <v>388</v>
      </c>
      <c r="E101" s="289" t="s">
        <v>434</v>
      </c>
      <c r="F101" s="287"/>
      <c r="G101" s="289" t="s">
        <v>15</v>
      </c>
      <c r="H101" s="287"/>
      <c r="I101" s="287"/>
      <c r="J101" s="287"/>
      <c r="K101" s="287"/>
      <c r="L101" s="288">
        <v>0</v>
      </c>
      <c r="M101" s="288">
        <v>3.56</v>
      </c>
      <c r="N101" s="288">
        <f t="shared" si="2"/>
        <v>-3.56</v>
      </c>
      <c r="O101" s="289" t="s">
        <v>550</v>
      </c>
      <c r="P101" s="290">
        <v>0</v>
      </c>
      <c r="Q101" s="290">
        <v>2968</v>
      </c>
      <c r="R101" s="290">
        <v>-2968</v>
      </c>
      <c r="S101" s="289" t="s">
        <v>550</v>
      </c>
      <c r="T101" s="287"/>
      <c r="U101" s="314">
        <f t="shared" si="3"/>
        <v>833.70786516853934</v>
      </c>
    </row>
    <row r="102" spans="1:21">
      <c r="A102" s="289" t="s">
        <v>389</v>
      </c>
      <c r="B102" s="289" t="s">
        <v>505</v>
      </c>
      <c r="C102" s="289">
        <v>1255</v>
      </c>
      <c r="D102" s="289" t="s">
        <v>388</v>
      </c>
      <c r="E102" s="289" t="s">
        <v>434</v>
      </c>
      <c r="F102" s="287"/>
      <c r="G102" s="289" t="s">
        <v>15</v>
      </c>
      <c r="H102" s="287"/>
      <c r="I102" s="287"/>
      <c r="J102" s="287"/>
      <c r="K102" s="287"/>
      <c r="L102" s="288">
        <v>0</v>
      </c>
      <c r="M102" s="288">
        <v>3.4</v>
      </c>
      <c r="N102" s="288">
        <f t="shared" si="2"/>
        <v>-3.4</v>
      </c>
      <c r="O102" s="289" t="s">
        <v>551</v>
      </c>
      <c r="P102" s="290">
        <v>0</v>
      </c>
      <c r="Q102" s="290">
        <v>2837</v>
      </c>
      <c r="R102" s="290">
        <v>-2837</v>
      </c>
      <c r="S102" s="289" t="s">
        <v>551</v>
      </c>
      <c r="T102" s="287"/>
      <c r="U102" s="314">
        <f t="shared" si="3"/>
        <v>834.41176470588232</v>
      </c>
    </row>
    <row r="103" spans="1:21">
      <c r="A103" s="289" t="s">
        <v>389</v>
      </c>
      <c r="B103" s="289" t="s">
        <v>505</v>
      </c>
      <c r="C103" s="289">
        <v>1255</v>
      </c>
      <c r="D103" s="289" t="s">
        <v>388</v>
      </c>
      <c r="E103" s="289" t="s">
        <v>434</v>
      </c>
      <c r="F103" s="287"/>
      <c r="G103" s="289" t="s">
        <v>15</v>
      </c>
      <c r="H103" s="287"/>
      <c r="I103" s="287"/>
      <c r="J103" s="287"/>
      <c r="K103" s="287"/>
      <c r="L103" s="288">
        <v>0</v>
      </c>
      <c r="M103" s="288">
        <v>2.5299999999999998</v>
      </c>
      <c r="N103" s="288">
        <f t="shared" si="2"/>
        <v>-2.5299999999999998</v>
      </c>
      <c r="O103" s="289" t="s">
        <v>552</v>
      </c>
      <c r="P103" s="290">
        <v>0</v>
      </c>
      <c r="Q103" s="290">
        <v>2112</v>
      </c>
      <c r="R103" s="290">
        <v>-2112</v>
      </c>
      <c r="S103" s="289" t="s">
        <v>552</v>
      </c>
      <c r="T103" s="287"/>
      <c r="U103" s="314">
        <f t="shared" si="3"/>
        <v>834.78260869565224</v>
      </c>
    </row>
    <row r="104" spans="1:21">
      <c r="A104" s="289" t="s">
        <v>389</v>
      </c>
      <c r="B104" s="289" t="s">
        <v>505</v>
      </c>
      <c r="C104" s="289">
        <v>1255</v>
      </c>
      <c r="D104" s="289" t="s">
        <v>388</v>
      </c>
      <c r="E104" s="289" t="s">
        <v>434</v>
      </c>
      <c r="F104" s="287"/>
      <c r="G104" s="289" t="s">
        <v>15</v>
      </c>
      <c r="H104" s="287"/>
      <c r="I104" s="287"/>
      <c r="J104" s="287"/>
      <c r="K104" s="287"/>
      <c r="L104" s="288">
        <v>0</v>
      </c>
      <c r="M104" s="288">
        <v>2.37</v>
      </c>
      <c r="N104" s="288">
        <f t="shared" si="2"/>
        <v>-2.37</v>
      </c>
      <c r="O104" s="289" t="s">
        <v>553</v>
      </c>
      <c r="P104" s="290">
        <v>0</v>
      </c>
      <c r="Q104" s="290">
        <v>1979</v>
      </c>
      <c r="R104" s="290">
        <v>-1979</v>
      </c>
      <c r="S104" s="289" t="s">
        <v>553</v>
      </c>
      <c r="T104" s="287"/>
      <c r="U104" s="314">
        <f t="shared" si="3"/>
        <v>835.0210970464135</v>
      </c>
    </row>
    <row r="105" spans="1:21">
      <c r="A105" s="289" t="s">
        <v>389</v>
      </c>
      <c r="B105" s="289" t="s">
        <v>505</v>
      </c>
      <c r="C105" s="289">
        <v>1255</v>
      </c>
      <c r="D105" s="289" t="s">
        <v>388</v>
      </c>
      <c r="E105" s="289" t="s">
        <v>434</v>
      </c>
      <c r="F105" s="287"/>
      <c r="G105" s="289" t="s">
        <v>15</v>
      </c>
      <c r="H105" s="287"/>
      <c r="I105" s="287"/>
      <c r="J105" s="287"/>
      <c r="K105" s="287"/>
      <c r="L105" s="288">
        <v>0</v>
      </c>
      <c r="M105" s="288">
        <v>2.2400000000000002</v>
      </c>
      <c r="N105" s="288">
        <f t="shared" si="2"/>
        <v>-2.2400000000000002</v>
      </c>
      <c r="O105" s="289" t="s">
        <v>554</v>
      </c>
      <c r="P105" s="290">
        <v>0</v>
      </c>
      <c r="Q105" s="290">
        <v>1871</v>
      </c>
      <c r="R105" s="290">
        <v>-1871</v>
      </c>
      <c r="S105" s="289" t="s">
        <v>554</v>
      </c>
      <c r="T105" s="287"/>
      <c r="U105" s="314">
        <f t="shared" si="3"/>
        <v>835.26785714285711</v>
      </c>
    </row>
    <row r="106" spans="1:21">
      <c r="A106" s="289" t="s">
        <v>389</v>
      </c>
      <c r="B106" s="289" t="s">
        <v>505</v>
      </c>
      <c r="C106" s="289">
        <v>1255</v>
      </c>
      <c r="D106" s="289" t="s">
        <v>388</v>
      </c>
      <c r="E106" s="289" t="s">
        <v>434</v>
      </c>
      <c r="F106" s="287"/>
      <c r="G106" s="289" t="s">
        <v>15</v>
      </c>
      <c r="H106" s="287"/>
      <c r="I106" s="287"/>
      <c r="J106" s="287"/>
      <c r="K106" s="287"/>
      <c r="L106" s="288">
        <v>0</v>
      </c>
      <c r="M106" s="288">
        <v>1.1599999999999999</v>
      </c>
      <c r="N106" s="288">
        <f t="shared" si="2"/>
        <v>-1.1599999999999999</v>
      </c>
      <c r="O106" s="289" t="s">
        <v>555</v>
      </c>
      <c r="P106" s="290">
        <v>0</v>
      </c>
      <c r="Q106" s="290">
        <v>969</v>
      </c>
      <c r="R106" s="290">
        <v>-969</v>
      </c>
      <c r="S106" s="289" t="s">
        <v>555</v>
      </c>
      <c r="T106" s="287"/>
      <c r="U106" s="314">
        <f t="shared" si="3"/>
        <v>835.34482758620697</v>
      </c>
    </row>
    <row r="107" spans="1:21">
      <c r="A107" s="289" t="s">
        <v>389</v>
      </c>
      <c r="B107" s="289" t="s">
        <v>505</v>
      </c>
      <c r="C107" s="289">
        <v>1255</v>
      </c>
      <c r="D107" s="289" t="s">
        <v>388</v>
      </c>
      <c r="E107" s="289" t="s">
        <v>434</v>
      </c>
      <c r="F107" s="287"/>
      <c r="G107" s="289" t="s">
        <v>15</v>
      </c>
      <c r="H107" s="287"/>
      <c r="I107" s="287"/>
      <c r="J107" s="287"/>
      <c r="K107" s="287"/>
      <c r="L107" s="288">
        <v>0</v>
      </c>
      <c r="M107" s="288">
        <v>0.91</v>
      </c>
      <c r="N107" s="288">
        <f t="shared" si="2"/>
        <v>-0.91</v>
      </c>
      <c r="O107" s="289" t="s">
        <v>556</v>
      </c>
      <c r="P107" s="290">
        <v>0</v>
      </c>
      <c r="Q107" s="290">
        <v>762</v>
      </c>
      <c r="R107" s="290">
        <v>-762</v>
      </c>
      <c r="S107" s="289" t="s">
        <v>556</v>
      </c>
      <c r="T107" s="287"/>
      <c r="U107" s="314">
        <f t="shared" si="3"/>
        <v>837.36263736263732</v>
      </c>
    </row>
    <row r="108" spans="1:21">
      <c r="A108" s="289" t="s">
        <v>389</v>
      </c>
      <c r="B108" s="289" t="s">
        <v>505</v>
      </c>
      <c r="C108" s="289">
        <v>1255</v>
      </c>
      <c r="D108" s="289" t="s">
        <v>388</v>
      </c>
      <c r="E108" s="289" t="s">
        <v>434</v>
      </c>
      <c r="F108" s="287"/>
      <c r="G108" s="289" t="s">
        <v>15</v>
      </c>
      <c r="H108" s="287"/>
      <c r="I108" s="287"/>
      <c r="J108" s="287"/>
      <c r="K108" s="287"/>
      <c r="L108" s="288">
        <v>0</v>
      </c>
      <c r="M108" s="288">
        <v>0.53</v>
      </c>
      <c r="N108" s="288">
        <f t="shared" si="2"/>
        <v>-0.53</v>
      </c>
      <c r="O108" s="289" t="s">
        <v>557</v>
      </c>
      <c r="P108" s="290">
        <v>0</v>
      </c>
      <c r="Q108" s="290">
        <v>440</v>
      </c>
      <c r="R108" s="290">
        <v>-440</v>
      </c>
      <c r="S108" s="289" t="s">
        <v>557</v>
      </c>
      <c r="T108" s="287"/>
      <c r="U108" s="314">
        <f t="shared" si="3"/>
        <v>830.18867924528297</v>
      </c>
    </row>
    <row r="109" spans="1:21">
      <c r="A109" s="289" t="s">
        <v>389</v>
      </c>
      <c r="B109" s="289" t="s">
        <v>505</v>
      </c>
      <c r="C109" s="289">
        <v>1256</v>
      </c>
      <c r="D109" s="289" t="s">
        <v>388</v>
      </c>
      <c r="E109" s="289" t="s">
        <v>558</v>
      </c>
      <c r="F109" s="287"/>
      <c r="G109" s="289" t="s">
        <v>15</v>
      </c>
      <c r="H109" s="287"/>
      <c r="I109" s="287"/>
      <c r="J109" s="287"/>
      <c r="K109" s="287"/>
      <c r="L109" s="288">
        <v>0</v>
      </c>
      <c r="M109" s="288">
        <v>913.46</v>
      </c>
      <c r="N109" s="288">
        <f t="shared" si="2"/>
        <v>-913.46</v>
      </c>
      <c r="O109" s="289" t="s">
        <v>559</v>
      </c>
      <c r="P109" s="290">
        <v>0</v>
      </c>
      <c r="Q109" s="290">
        <v>762350</v>
      </c>
      <c r="R109" s="290">
        <v>-762350</v>
      </c>
      <c r="S109" s="289" t="s">
        <v>559</v>
      </c>
      <c r="T109" s="287"/>
      <c r="U109" s="314">
        <f t="shared" si="3"/>
        <v>834.57403717732575</v>
      </c>
    </row>
    <row r="110" spans="1:21">
      <c r="A110" s="289" t="s">
        <v>389</v>
      </c>
      <c r="B110" s="289" t="s">
        <v>505</v>
      </c>
      <c r="C110" s="289">
        <v>1256</v>
      </c>
      <c r="D110" s="289" t="s">
        <v>388</v>
      </c>
      <c r="E110" s="289" t="s">
        <v>558</v>
      </c>
      <c r="F110" s="287"/>
      <c r="G110" s="289" t="s">
        <v>15</v>
      </c>
      <c r="H110" s="287"/>
      <c r="I110" s="287"/>
      <c r="J110" s="287"/>
      <c r="K110" s="287"/>
      <c r="L110" s="288">
        <v>0</v>
      </c>
      <c r="M110" s="288">
        <v>893.34</v>
      </c>
      <c r="N110" s="288">
        <f t="shared" si="2"/>
        <v>-893.34</v>
      </c>
      <c r="O110" s="289" t="s">
        <v>560</v>
      </c>
      <c r="P110" s="290">
        <v>0</v>
      </c>
      <c r="Q110" s="290">
        <v>745552</v>
      </c>
      <c r="R110" s="290">
        <v>-745552</v>
      </c>
      <c r="S110" s="289" t="s">
        <v>560</v>
      </c>
      <c r="T110" s="287"/>
      <c r="U110" s="314">
        <f t="shared" si="3"/>
        <v>834.56690621711778</v>
      </c>
    </row>
    <row r="111" spans="1:21">
      <c r="A111" s="289" t="s">
        <v>389</v>
      </c>
      <c r="B111" s="289" t="s">
        <v>505</v>
      </c>
      <c r="C111" s="289">
        <v>1256</v>
      </c>
      <c r="D111" s="289" t="s">
        <v>388</v>
      </c>
      <c r="E111" s="289" t="s">
        <v>558</v>
      </c>
      <c r="F111" s="287"/>
      <c r="G111" s="289" t="s">
        <v>15</v>
      </c>
      <c r="H111" s="287"/>
      <c r="I111" s="287"/>
      <c r="J111" s="287"/>
      <c r="K111" s="287"/>
      <c r="L111" s="288">
        <v>0</v>
      </c>
      <c r="M111" s="288">
        <v>228.7</v>
      </c>
      <c r="N111" s="288">
        <f t="shared" si="2"/>
        <v>-228.7</v>
      </c>
      <c r="O111" s="289" t="s">
        <v>561</v>
      </c>
      <c r="P111" s="290">
        <v>0</v>
      </c>
      <c r="Q111" s="290">
        <v>190870</v>
      </c>
      <c r="R111" s="290">
        <v>-190870</v>
      </c>
      <c r="S111" s="289" t="s">
        <v>561</v>
      </c>
      <c r="T111" s="287"/>
      <c r="U111" s="314">
        <f t="shared" si="3"/>
        <v>834.58679492785313</v>
      </c>
    </row>
    <row r="112" spans="1:21">
      <c r="A112" s="289" t="s">
        <v>389</v>
      </c>
      <c r="B112" s="289" t="s">
        <v>505</v>
      </c>
      <c r="C112" s="289">
        <v>1256</v>
      </c>
      <c r="D112" s="289" t="s">
        <v>388</v>
      </c>
      <c r="E112" s="289" t="s">
        <v>558</v>
      </c>
      <c r="F112" s="287"/>
      <c r="G112" s="289" t="s">
        <v>15</v>
      </c>
      <c r="H112" s="287"/>
      <c r="I112" s="287"/>
      <c r="J112" s="287"/>
      <c r="K112" s="287"/>
      <c r="L112" s="288">
        <v>0</v>
      </c>
      <c r="M112" s="288">
        <v>128.93</v>
      </c>
      <c r="N112" s="288">
        <f t="shared" si="2"/>
        <v>-128.93</v>
      </c>
      <c r="O112" s="289" t="s">
        <v>562</v>
      </c>
      <c r="P112" s="290">
        <v>0</v>
      </c>
      <c r="Q112" s="290">
        <v>107601</v>
      </c>
      <c r="R112" s="290">
        <v>-107601</v>
      </c>
      <c r="S112" s="289" t="s">
        <v>562</v>
      </c>
      <c r="T112" s="287"/>
      <c r="U112" s="314">
        <f t="shared" si="3"/>
        <v>834.56914604824317</v>
      </c>
    </row>
    <row r="113" spans="1:21">
      <c r="A113" s="289" t="s">
        <v>389</v>
      </c>
      <c r="B113" s="289" t="s">
        <v>505</v>
      </c>
      <c r="C113" s="289">
        <v>1256</v>
      </c>
      <c r="D113" s="289" t="s">
        <v>388</v>
      </c>
      <c r="E113" s="289" t="s">
        <v>558</v>
      </c>
      <c r="F113" s="287"/>
      <c r="G113" s="289" t="s">
        <v>15</v>
      </c>
      <c r="H113" s="287"/>
      <c r="I113" s="287"/>
      <c r="J113" s="287"/>
      <c r="K113" s="287"/>
      <c r="L113" s="288">
        <v>0</v>
      </c>
      <c r="M113" s="288">
        <v>59.48</v>
      </c>
      <c r="N113" s="288">
        <f t="shared" si="2"/>
        <v>-59.48</v>
      </c>
      <c r="O113" s="289" t="s">
        <v>563</v>
      </c>
      <c r="P113" s="290">
        <v>0</v>
      </c>
      <c r="Q113" s="290">
        <v>49643</v>
      </c>
      <c r="R113" s="290">
        <v>-49643</v>
      </c>
      <c r="S113" s="289" t="s">
        <v>563</v>
      </c>
      <c r="T113" s="287"/>
      <c r="U113" s="314">
        <f t="shared" si="3"/>
        <v>834.61667787491604</v>
      </c>
    </row>
    <row r="114" spans="1:21">
      <c r="A114" s="289" t="s">
        <v>389</v>
      </c>
      <c r="B114" s="289" t="s">
        <v>505</v>
      </c>
      <c r="C114" s="289">
        <v>1256</v>
      </c>
      <c r="D114" s="289" t="s">
        <v>388</v>
      </c>
      <c r="E114" s="289" t="s">
        <v>558</v>
      </c>
      <c r="F114" s="287"/>
      <c r="G114" s="289" t="s">
        <v>15</v>
      </c>
      <c r="H114" s="287"/>
      <c r="I114" s="287"/>
      <c r="J114" s="287"/>
      <c r="K114" s="287"/>
      <c r="L114" s="288">
        <v>0</v>
      </c>
      <c r="M114" s="288">
        <v>59.14</v>
      </c>
      <c r="N114" s="288">
        <f t="shared" si="2"/>
        <v>-59.14</v>
      </c>
      <c r="O114" s="289" t="s">
        <v>564</v>
      </c>
      <c r="P114" s="290">
        <v>0</v>
      </c>
      <c r="Q114" s="290">
        <v>49354</v>
      </c>
      <c r="R114" s="290">
        <v>-49354</v>
      </c>
      <c r="S114" s="289" t="s">
        <v>564</v>
      </c>
      <c r="T114" s="287"/>
      <c r="U114" s="314">
        <f t="shared" si="3"/>
        <v>834.52823807913421</v>
      </c>
    </row>
    <row r="115" spans="1:21">
      <c r="A115" s="289" t="s">
        <v>389</v>
      </c>
      <c r="B115" s="289" t="s">
        <v>505</v>
      </c>
      <c r="C115" s="289">
        <v>1256</v>
      </c>
      <c r="D115" s="289" t="s">
        <v>388</v>
      </c>
      <c r="E115" s="289" t="s">
        <v>558</v>
      </c>
      <c r="F115" s="287"/>
      <c r="G115" s="289" t="s">
        <v>15</v>
      </c>
      <c r="H115" s="287"/>
      <c r="I115" s="287"/>
      <c r="J115" s="287"/>
      <c r="K115" s="287"/>
      <c r="L115" s="288">
        <v>0</v>
      </c>
      <c r="M115" s="288">
        <v>39.29</v>
      </c>
      <c r="N115" s="288">
        <f t="shared" si="2"/>
        <v>-39.29</v>
      </c>
      <c r="O115" s="289" t="s">
        <v>565</v>
      </c>
      <c r="P115" s="290">
        <v>0</v>
      </c>
      <c r="Q115" s="290">
        <v>32791</v>
      </c>
      <c r="R115" s="290">
        <v>-32791</v>
      </c>
      <c r="S115" s="289" t="s">
        <v>565</v>
      </c>
      <c r="T115" s="287"/>
      <c r="U115" s="314">
        <f t="shared" si="3"/>
        <v>834.5889539322983</v>
      </c>
    </row>
    <row r="116" spans="1:21">
      <c r="A116" s="289" t="s">
        <v>389</v>
      </c>
      <c r="B116" s="289" t="s">
        <v>505</v>
      </c>
      <c r="C116" s="289">
        <v>1256</v>
      </c>
      <c r="D116" s="289" t="s">
        <v>388</v>
      </c>
      <c r="E116" s="289" t="s">
        <v>558</v>
      </c>
      <c r="F116" s="287"/>
      <c r="G116" s="289" t="s">
        <v>15</v>
      </c>
      <c r="H116" s="287"/>
      <c r="I116" s="287"/>
      <c r="J116" s="287"/>
      <c r="K116" s="287"/>
      <c r="L116" s="288">
        <v>0</v>
      </c>
      <c r="M116" s="288">
        <v>27.92</v>
      </c>
      <c r="N116" s="288">
        <f t="shared" si="2"/>
        <v>-27.92</v>
      </c>
      <c r="O116" s="289" t="s">
        <v>566</v>
      </c>
      <c r="P116" s="290">
        <v>0</v>
      </c>
      <c r="Q116" s="290">
        <v>23302</v>
      </c>
      <c r="R116" s="290">
        <v>-23302</v>
      </c>
      <c r="S116" s="289" t="s">
        <v>566</v>
      </c>
      <c r="T116" s="287"/>
      <c r="U116" s="314">
        <f t="shared" si="3"/>
        <v>834.59885386819474</v>
      </c>
    </row>
    <row r="117" spans="1:21">
      <c r="A117" s="289" t="s">
        <v>389</v>
      </c>
      <c r="B117" s="289" t="s">
        <v>505</v>
      </c>
      <c r="C117" s="289">
        <v>1256</v>
      </c>
      <c r="D117" s="289" t="s">
        <v>388</v>
      </c>
      <c r="E117" s="289" t="s">
        <v>558</v>
      </c>
      <c r="F117" s="287"/>
      <c r="G117" s="289" t="s">
        <v>15</v>
      </c>
      <c r="H117" s="287"/>
      <c r="I117" s="287"/>
      <c r="J117" s="287"/>
      <c r="K117" s="287"/>
      <c r="L117" s="288">
        <v>0</v>
      </c>
      <c r="M117" s="288">
        <v>25.98</v>
      </c>
      <c r="N117" s="288">
        <f t="shared" si="2"/>
        <v>-25.98</v>
      </c>
      <c r="O117" s="289" t="s">
        <v>567</v>
      </c>
      <c r="P117" s="290">
        <v>0</v>
      </c>
      <c r="Q117" s="290">
        <v>21682</v>
      </c>
      <c r="R117" s="290">
        <v>-21682</v>
      </c>
      <c r="S117" s="289" t="s">
        <v>567</v>
      </c>
      <c r="T117" s="287"/>
      <c r="U117" s="314">
        <f t="shared" si="3"/>
        <v>834.56505003849111</v>
      </c>
    </row>
    <row r="118" spans="1:21">
      <c r="A118" s="289" t="s">
        <v>389</v>
      </c>
      <c r="B118" s="289" t="s">
        <v>505</v>
      </c>
      <c r="C118" s="289">
        <v>1256</v>
      </c>
      <c r="D118" s="289" t="s">
        <v>388</v>
      </c>
      <c r="E118" s="289" t="s">
        <v>558</v>
      </c>
      <c r="F118" s="287"/>
      <c r="G118" s="289" t="s">
        <v>15</v>
      </c>
      <c r="H118" s="287"/>
      <c r="I118" s="287"/>
      <c r="J118" s="287"/>
      <c r="K118" s="287"/>
      <c r="L118" s="288">
        <v>0</v>
      </c>
      <c r="M118" s="288">
        <v>24.6</v>
      </c>
      <c r="N118" s="288">
        <f t="shared" si="2"/>
        <v>-24.6</v>
      </c>
      <c r="O118" s="289" t="s">
        <v>568</v>
      </c>
      <c r="P118" s="290">
        <v>0</v>
      </c>
      <c r="Q118" s="290">
        <v>20532</v>
      </c>
      <c r="R118" s="290">
        <v>-20532</v>
      </c>
      <c r="S118" s="289" t="s">
        <v>568</v>
      </c>
      <c r="T118" s="287"/>
      <c r="U118" s="314">
        <f t="shared" si="3"/>
        <v>834.63414634146341</v>
      </c>
    </row>
    <row r="119" spans="1:21">
      <c r="A119" s="289" t="s">
        <v>389</v>
      </c>
      <c r="B119" s="289" t="s">
        <v>505</v>
      </c>
      <c r="C119" s="289">
        <v>1256</v>
      </c>
      <c r="D119" s="289" t="s">
        <v>388</v>
      </c>
      <c r="E119" s="289" t="s">
        <v>558</v>
      </c>
      <c r="F119" s="287"/>
      <c r="G119" s="289" t="s">
        <v>15</v>
      </c>
      <c r="H119" s="287"/>
      <c r="I119" s="287"/>
      <c r="J119" s="287"/>
      <c r="K119" s="287"/>
      <c r="L119" s="288">
        <v>0</v>
      </c>
      <c r="M119" s="288">
        <v>23</v>
      </c>
      <c r="N119" s="288">
        <f t="shared" si="2"/>
        <v>-23</v>
      </c>
      <c r="O119" s="289" t="s">
        <v>569</v>
      </c>
      <c r="P119" s="290">
        <v>0</v>
      </c>
      <c r="Q119" s="290">
        <v>19196</v>
      </c>
      <c r="R119" s="290">
        <v>-19196</v>
      </c>
      <c r="S119" s="289" t="s">
        <v>569</v>
      </c>
      <c r="T119" s="287"/>
      <c r="U119" s="314">
        <f t="shared" si="3"/>
        <v>834.60869565217388</v>
      </c>
    </row>
    <row r="120" spans="1:21">
      <c r="A120" s="289" t="s">
        <v>389</v>
      </c>
      <c r="B120" s="289" t="s">
        <v>505</v>
      </c>
      <c r="C120" s="289">
        <v>1256</v>
      </c>
      <c r="D120" s="289" t="s">
        <v>388</v>
      </c>
      <c r="E120" s="289" t="s">
        <v>558</v>
      </c>
      <c r="F120" s="287"/>
      <c r="G120" s="289" t="s">
        <v>15</v>
      </c>
      <c r="H120" s="287"/>
      <c r="I120" s="287"/>
      <c r="J120" s="287"/>
      <c r="K120" s="287"/>
      <c r="L120" s="288">
        <v>0</v>
      </c>
      <c r="M120" s="288">
        <v>19.489999999999998</v>
      </c>
      <c r="N120" s="288">
        <f t="shared" si="2"/>
        <v>-19.489999999999998</v>
      </c>
      <c r="O120" s="289" t="s">
        <v>570</v>
      </c>
      <c r="P120" s="290">
        <v>0</v>
      </c>
      <c r="Q120" s="290">
        <v>16268</v>
      </c>
      <c r="R120" s="290">
        <v>-16268</v>
      </c>
      <c r="S120" s="289" t="s">
        <v>570</v>
      </c>
      <c r="T120" s="287"/>
      <c r="U120" s="314">
        <f t="shared" si="3"/>
        <v>834.68445356593134</v>
      </c>
    </row>
    <row r="121" spans="1:21">
      <c r="A121" s="289" t="s">
        <v>389</v>
      </c>
      <c r="B121" s="289" t="s">
        <v>505</v>
      </c>
      <c r="C121" s="289">
        <v>1256</v>
      </c>
      <c r="D121" s="289" t="s">
        <v>388</v>
      </c>
      <c r="E121" s="289" t="s">
        <v>558</v>
      </c>
      <c r="F121" s="287"/>
      <c r="G121" s="289" t="s">
        <v>15</v>
      </c>
      <c r="H121" s="287"/>
      <c r="I121" s="287"/>
      <c r="J121" s="287"/>
      <c r="K121" s="287"/>
      <c r="L121" s="288">
        <v>0</v>
      </c>
      <c r="M121" s="288">
        <v>18.239999999999998</v>
      </c>
      <c r="N121" s="288">
        <f t="shared" si="2"/>
        <v>-18.239999999999998</v>
      </c>
      <c r="O121" s="289" t="s">
        <v>571</v>
      </c>
      <c r="P121" s="290">
        <v>0</v>
      </c>
      <c r="Q121" s="290">
        <v>15225</v>
      </c>
      <c r="R121" s="290">
        <v>-15225</v>
      </c>
      <c r="S121" s="289" t="s">
        <v>571</v>
      </c>
      <c r="T121" s="287"/>
      <c r="U121" s="314">
        <f t="shared" si="3"/>
        <v>834.70394736842115</v>
      </c>
    </row>
    <row r="122" spans="1:21">
      <c r="A122" s="289" t="s">
        <v>389</v>
      </c>
      <c r="B122" s="289" t="s">
        <v>505</v>
      </c>
      <c r="C122" s="289">
        <v>1256</v>
      </c>
      <c r="D122" s="289" t="s">
        <v>388</v>
      </c>
      <c r="E122" s="289" t="s">
        <v>558</v>
      </c>
      <c r="F122" s="287"/>
      <c r="G122" s="289" t="s">
        <v>15</v>
      </c>
      <c r="H122" s="287"/>
      <c r="I122" s="287"/>
      <c r="J122" s="287"/>
      <c r="K122" s="287"/>
      <c r="L122" s="288">
        <v>0</v>
      </c>
      <c r="M122" s="288">
        <v>14.78</v>
      </c>
      <c r="N122" s="288">
        <f t="shared" si="2"/>
        <v>-14.78</v>
      </c>
      <c r="O122" s="289" t="s">
        <v>572</v>
      </c>
      <c r="P122" s="290">
        <v>0</v>
      </c>
      <c r="Q122" s="290">
        <v>12331</v>
      </c>
      <c r="R122" s="290">
        <v>-12331</v>
      </c>
      <c r="S122" s="289" t="s">
        <v>572</v>
      </c>
      <c r="T122" s="287"/>
      <c r="U122" s="314">
        <f t="shared" si="3"/>
        <v>834.30311231393785</v>
      </c>
    </row>
    <row r="123" spans="1:21">
      <c r="A123" s="289" t="s">
        <v>389</v>
      </c>
      <c r="B123" s="289" t="s">
        <v>505</v>
      </c>
      <c r="C123" s="289">
        <v>1256</v>
      </c>
      <c r="D123" s="289" t="s">
        <v>388</v>
      </c>
      <c r="E123" s="289" t="s">
        <v>558</v>
      </c>
      <c r="F123" s="287"/>
      <c r="G123" s="289" t="s">
        <v>15</v>
      </c>
      <c r="H123" s="287"/>
      <c r="I123" s="287"/>
      <c r="J123" s="287"/>
      <c r="K123" s="287"/>
      <c r="L123" s="288">
        <v>0</v>
      </c>
      <c r="M123" s="288">
        <v>12.05</v>
      </c>
      <c r="N123" s="288">
        <f t="shared" si="2"/>
        <v>-12.05</v>
      </c>
      <c r="O123" s="289" t="s">
        <v>573</v>
      </c>
      <c r="P123" s="290">
        <v>0</v>
      </c>
      <c r="Q123" s="290">
        <v>10056</v>
      </c>
      <c r="R123" s="290">
        <v>-10056</v>
      </c>
      <c r="S123" s="289" t="s">
        <v>573</v>
      </c>
      <c r="T123" s="287"/>
      <c r="U123" s="314">
        <f t="shared" si="3"/>
        <v>834.52282157676348</v>
      </c>
    </row>
    <row r="124" spans="1:21">
      <c r="A124" s="289" t="s">
        <v>389</v>
      </c>
      <c r="B124" s="289" t="s">
        <v>505</v>
      </c>
      <c r="C124" s="289">
        <v>1256</v>
      </c>
      <c r="D124" s="289" t="s">
        <v>388</v>
      </c>
      <c r="E124" s="289" t="s">
        <v>558</v>
      </c>
      <c r="F124" s="287"/>
      <c r="G124" s="289" t="s">
        <v>15</v>
      </c>
      <c r="H124" s="287"/>
      <c r="I124" s="287"/>
      <c r="J124" s="287"/>
      <c r="K124" s="287"/>
      <c r="L124" s="288">
        <v>0</v>
      </c>
      <c r="M124" s="288">
        <v>10.72</v>
      </c>
      <c r="N124" s="288">
        <f t="shared" si="2"/>
        <v>-10.72</v>
      </c>
      <c r="O124" s="289" t="s">
        <v>574</v>
      </c>
      <c r="P124" s="290">
        <v>0</v>
      </c>
      <c r="Q124" s="290">
        <v>8946</v>
      </c>
      <c r="R124" s="290">
        <v>-8946</v>
      </c>
      <c r="S124" s="289" t="s">
        <v>574</v>
      </c>
      <c r="T124" s="287"/>
      <c r="U124" s="314">
        <f t="shared" si="3"/>
        <v>834.51492537313425</v>
      </c>
    </row>
    <row r="125" spans="1:21">
      <c r="A125" s="289" t="s">
        <v>389</v>
      </c>
      <c r="B125" s="289" t="s">
        <v>505</v>
      </c>
      <c r="C125" s="289">
        <v>1256</v>
      </c>
      <c r="D125" s="289" t="s">
        <v>388</v>
      </c>
      <c r="E125" s="289" t="s">
        <v>558</v>
      </c>
      <c r="F125" s="287"/>
      <c r="G125" s="289" t="s">
        <v>15</v>
      </c>
      <c r="H125" s="287"/>
      <c r="I125" s="287"/>
      <c r="J125" s="287"/>
      <c r="K125" s="287"/>
      <c r="L125" s="288">
        <v>0</v>
      </c>
      <c r="M125" s="288">
        <v>10.34</v>
      </c>
      <c r="N125" s="288">
        <f t="shared" si="2"/>
        <v>-10.34</v>
      </c>
      <c r="O125" s="289" t="s">
        <v>575</v>
      </c>
      <c r="P125" s="290">
        <v>0</v>
      </c>
      <c r="Q125" s="290">
        <v>8626</v>
      </c>
      <c r="R125" s="290">
        <v>-8626</v>
      </c>
      <c r="S125" s="289" t="s">
        <v>575</v>
      </c>
      <c r="T125" s="287"/>
      <c r="U125" s="314">
        <f t="shared" si="3"/>
        <v>834.23597678916826</v>
      </c>
    </row>
    <row r="126" spans="1:21">
      <c r="A126" s="289" t="s">
        <v>389</v>
      </c>
      <c r="B126" s="289" t="s">
        <v>505</v>
      </c>
      <c r="C126" s="289">
        <v>1256</v>
      </c>
      <c r="D126" s="289" t="s">
        <v>388</v>
      </c>
      <c r="E126" s="289" t="s">
        <v>558</v>
      </c>
      <c r="F126" s="287"/>
      <c r="G126" s="289" t="s">
        <v>15</v>
      </c>
      <c r="H126" s="287"/>
      <c r="I126" s="287"/>
      <c r="J126" s="287"/>
      <c r="K126" s="287"/>
      <c r="L126" s="288">
        <v>0</v>
      </c>
      <c r="M126" s="288">
        <v>9.75</v>
      </c>
      <c r="N126" s="288">
        <f t="shared" si="2"/>
        <v>-9.75</v>
      </c>
      <c r="O126" s="289" t="s">
        <v>576</v>
      </c>
      <c r="P126" s="290">
        <v>0</v>
      </c>
      <c r="Q126" s="290">
        <v>8138</v>
      </c>
      <c r="R126" s="290">
        <v>-8138</v>
      </c>
      <c r="S126" s="289" t="s">
        <v>576</v>
      </c>
      <c r="T126" s="287"/>
      <c r="U126" s="314">
        <f t="shared" si="3"/>
        <v>834.66666666666663</v>
      </c>
    </row>
    <row r="127" spans="1:21">
      <c r="A127" s="289" t="s">
        <v>389</v>
      </c>
      <c r="B127" s="289" t="s">
        <v>505</v>
      </c>
      <c r="C127" s="289">
        <v>1256</v>
      </c>
      <c r="D127" s="289" t="s">
        <v>388</v>
      </c>
      <c r="E127" s="289" t="s">
        <v>558</v>
      </c>
      <c r="F127" s="287"/>
      <c r="G127" s="289" t="s">
        <v>15</v>
      </c>
      <c r="H127" s="287"/>
      <c r="I127" s="287"/>
      <c r="J127" s="287"/>
      <c r="K127" s="287"/>
      <c r="L127" s="288">
        <v>0</v>
      </c>
      <c r="M127" s="288">
        <v>8.2899999999999991</v>
      </c>
      <c r="N127" s="288">
        <f t="shared" si="2"/>
        <v>-8.2899999999999991</v>
      </c>
      <c r="O127" s="289" t="s">
        <v>577</v>
      </c>
      <c r="P127" s="290">
        <v>0</v>
      </c>
      <c r="Q127" s="290">
        <v>6916</v>
      </c>
      <c r="R127" s="290">
        <v>-6916</v>
      </c>
      <c r="S127" s="289" t="s">
        <v>577</v>
      </c>
      <c r="T127" s="287"/>
      <c r="U127" s="314">
        <f t="shared" si="3"/>
        <v>834.258142340169</v>
      </c>
    </row>
    <row r="128" spans="1:21">
      <c r="A128" s="289" t="s">
        <v>389</v>
      </c>
      <c r="B128" s="289" t="s">
        <v>505</v>
      </c>
      <c r="C128" s="289">
        <v>1256</v>
      </c>
      <c r="D128" s="289" t="s">
        <v>388</v>
      </c>
      <c r="E128" s="289" t="s">
        <v>558</v>
      </c>
      <c r="F128" s="287"/>
      <c r="G128" s="289" t="s">
        <v>15</v>
      </c>
      <c r="H128" s="287"/>
      <c r="I128" s="287"/>
      <c r="J128" s="287"/>
      <c r="K128" s="287"/>
      <c r="L128" s="288">
        <v>0</v>
      </c>
      <c r="M128" s="288">
        <v>7.7</v>
      </c>
      <c r="N128" s="288">
        <f t="shared" si="2"/>
        <v>-7.7</v>
      </c>
      <c r="O128" s="289" t="s">
        <v>578</v>
      </c>
      <c r="P128" s="290">
        <v>0</v>
      </c>
      <c r="Q128" s="290">
        <v>6425</v>
      </c>
      <c r="R128" s="290">
        <v>-6425</v>
      </c>
      <c r="S128" s="289" t="s">
        <v>578</v>
      </c>
      <c r="T128" s="287"/>
      <c r="U128" s="314">
        <f t="shared" si="3"/>
        <v>834.41558441558436</v>
      </c>
    </row>
    <row r="129" spans="1:21">
      <c r="A129" s="289" t="s">
        <v>389</v>
      </c>
      <c r="B129" s="289" t="s">
        <v>505</v>
      </c>
      <c r="C129" s="289">
        <v>1256</v>
      </c>
      <c r="D129" s="289" t="s">
        <v>388</v>
      </c>
      <c r="E129" s="289" t="s">
        <v>558</v>
      </c>
      <c r="F129" s="287"/>
      <c r="G129" s="289" t="s">
        <v>15</v>
      </c>
      <c r="H129" s="287"/>
      <c r="I129" s="287"/>
      <c r="J129" s="287"/>
      <c r="K129" s="287"/>
      <c r="L129" s="288">
        <v>0</v>
      </c>
      <c r="M129" s="288">
        <v>7</v>
      </c>
      <c r="N129" s="288">
        <f t="shared" si="2"/>
        <v>-7</v>
      </c>
      <c r="O129" s="289" t="s">
        <v>579</v>
      </c>
      <c r="P129" s="290">
        <v>0</v>
      </c>
      <c r="Q129" s="290">
        <v>5845</v>
      </c>
      <c r="R129" s="290">
        <v>-5845</v>
      </c>
      <c r="S129" s="289" t="s">
        <v>579</v>
      </c>
      <c r="T129" s="287"/>
      <c r="U129" s="314">
        <f t="shared" si="3"/>
        <v>835</v>
      </c>
    </row>
    <row r="130" spans="1:21">
      <c r="A130" s="289" t="s">
        <v>389</v>
      </c>
      <c r="B130" s="289" t="s">
        <v>505</v>
      </c>
      <c r="C130" s="289">
        <v>1256</v>
      </c>
      <c r="D130" s="289" t="s">
        <v>388</v>
      </c>
      <c r="E130" s="289" t="s">
        <v>558</v>
      </c>
      <c r="F130" s="287"/>
      <c r="G130" s="289" t="s">
        <v>15</v>
      </c>
      <c r="H130" s="287"/>
      <c r="I130" s="287"/>
      <c r="J130" s="287"/>
      <c r="K130" s="287"/>
      <c r="L130" s="288">
        <v>0</v>
      </c>
      <c r="M130" s="288">
        <v>6.96</v>
      </c>
      <c r="N130" s="288">
        <f t="shared" si="2"/>
        <v>-6.96</v>
      </c>
      <c r="O130" s="289" t="s">
        <v>580</v>
      </c>
      <c r="P130" s="290">
        <v>0</v>
      </c>
      <c r="Q130" s="290">
        <v>5812</v>
      </c>
      <c r="R130" s="290">
        <v>-5812</v>
      </c>
      <c r="S130" s="289" t="s">
        <v>580</v>
      </c>
      <c r="T130" s="287"/>
      <c r="U130" s="314">
        <f t="shared" si="3"/>
        <v>835.05747126436779</v>
      </c>
    </row>
    <row r="131" spans="1:21">
      <c r="A131" s="289" t="s">
        <v>389</v>
      </c>
      <c r="B131" s="289" t="s">
        <v>505</v>
      </c>
      <c r="C131" s="289">
        <v>1256</v>
      </c>
      <c r="D131" s="289" t="s">
        <v>388</v>
      </c>
      <c r="E131" s="289" t="s">
        <v>558</v>
      </c>
      <c r="F131" s="287"/>
      <c r="G131" s="289" t="s">
        <v>15</v>
      </c>
      <c r="H131" s="287"/>
      <c r="I131" s="287"/>
      <c r="J131" s="287"/>
      <c r="K131" s="287"/>
      <c r="L131" s="288">
        <v>0</v>
      </c>
      <c r="M131" s="288">
        <v>6.82</v>
      </c>
      <c r="N131" s="288">
        <f t="shared" si="2"/>
        <v>-6.82</v>
      </c>
      <c r="O131" s="289" t="s">
        <v>581</v>
      </c>
      <c r="P131" s="290">
        <v>0</v>
      </c>
      <c r="Q131" s="290">
        <v>5695</v>
      </c>
      <c r="R131" s="290">
        <v>-5695</v>
      </c>
      <c r="S131" s="289" t="s">
        <v>581</v>
      </c>
      <c r="T131" s="287"/>
      <c r="U131" s="314">
        <f t="shared" si="3"/>
        <v>835.04398826979468</v>
      </c>
    </row>
    <row r="132" spans="1:21">
      <c r="A132" s="289" t="s">
        <v>389</v>
      </c>
      <c r="B132" s="289" t="s">
        <v>505</v>
      </c>
      <c r="C132" s="289">
        <v>1256</v>
      </c>
      <c r="D132" s="289" t="s">
        <v>388</v>
      </c>
      <c r="E132" s="289" t="s">
        <v>558</v>
      </c>
      <c r="F132" s="287"/>
      <c r="G132" s="289" t="s">
        <v>15</v>
      </c>
      <c r="H132" s="287"/>
      <c r="I132" s="287"/>
      <c r="J132" s="287"/>
      <c r="K132" s="287"/>
      <c r="L132" s="288">
        <v>0</v>
      </c>
      <c r="M132" s="288">
        <v>6.36</v>
      </c>
      <c r="N132" s="288">
        <f t="shared" si="2"/>
        <v>-6.36</v>
      </c>
      <c r="O132" s="289" t="s">
        <v>582</v>
      </c>
      <c r="P132" s="290">
        <v>0</v>
      </c>
      <c r="Q132" s="290">
        <v>5310</v>
      </c>
      <c r="R132" s="290">
        <v>-5310</v>
      </c>
      <c r="S132" s="289" t="s">
        <v>582</v>
      </c>
      <c r="T132" s="287"/>
      <c r="U132" s="314">
        <f t="shared" si="3"/>
        <v>834.90566037735846</v>
      </c>
    </row>
    <row r="133" spans="1:21">
      <c r="A133" s="289" t="s">
        <v>389</v>
      </c>
      <c r="B133" s="289" t="s">
        <v>505</v>
      </c>
      <c r="C133" s="289">
        <v>1256</v>
      </c>
      <c r="D133" s="289" t="s">
        <v>388</v>
      </c>
      <c r="E133" s="289" t="s">
        <v>558</v>
      </c>
      <c r="F133" s="287"/>
      <c r="G133" s="289" t="s">
        <v>15</v>
      </c>
      <c r="H133" s="287"/>
      <c r="I133" s="287"/>
      <c r="J133" s="287"/>
      <c r="K133" s="287"/>
      <c r="L133" s="288">
        <v>0</v>
      </c>
      <c r="M133" s="288">
        <v>6.06</v>
      </c>
      <c r="N133" s="288">
        <f t="shared" si="2"/>
        <v>-6.06</v>
      </c>
      <c r="O133" s="289" t="s">
        <v>583</v>
      </c>
      <c r="P133" s="290">
        <v>0</v>
      </c>
      <c r="Q133" s="290">
        <v>5059</v>
      </c>
      <c r="R133" s="290">
        <v>-5059</v>
      </c>
      <c r="S133" s="289" t="s">
        <v>583</v>
      </c>
      <c r="T133" s="287"/>
      <c r="U133" s="314">
        <f t="shared" si="3"/>
        <v>834.81848184818489</v>
      </c>
    </row>
    <row r="134" spans="1:21">
      <c r="A134" s="289" t="s">
        <v>389</v>
      </c>
      <c r="B134" s="289" t="s">
        <v>505</v>
      </c>
      <c r="C134" s="289">
        <v>1256</v>
      </c>
      <c r="D134" s="289" t="s">
        <v>388</v>
      </c>
      <c r="E134" s="289" t="s">
        <v>558</v>
      </c>
      <c r="F134" s="287"/>
      <c r="G134" s="289" t="s">
        <v>15</v>
      </c>
      <c r="H134" s="287"/>
      <c r="I134" s="287"/>
      <c r="J134" s="287"/>
      <c r="K134" s="287"/>
      <c r="L134" s="288">
        <v>0</v>
      </c>
      <c r="M134" s="288">
        <v>4.28</v>
      </c>
      <c r="N134" s="288">
        <f t="shared" si="2"/>
        <v>-4.28</v>
      </c>
      <c r="O134" s="289" t="s">
        <v>584</v>
      </c>
      <c r="P134" s="290">
        <v>0</v>
      </c>
      <c r="Q134" s="290">
        <v>3576</v>
      </c>
      <c r="R134" s="290">
        <v>-3576</v>
      </c>
      <c r="S134" s="289" t="s">
        <v>584</v>
      </c>
      <c r="T134" s="287"/>
      <c r="U134" s="314">
        <f t="shared" si="3"/>
        <v>835.51401869158872</v>
      </c>
    </row>
    <row r="135" spans="1:21">
      <c r="A135" s="289" t="s">
        <v>389</v>
      </c>
      <c r="B135" s="289" t="s">
        <v>505</v>
      </c>
      <c r="C135" s="289">
        <v>1256</v>
      </c>
      <c r="D135" s="289" t="s">
        <v>388</v>
      </c>
      <c r="E135" s="289" t="s">
        <v>558</v>
      </c>
      <c r="F135" s="287"/>
      <c r="G135" s="289" t="s">
        <v>15</v>
      </c>
      <c r="H135" s="287"/>
      <c r="I135" s="287"/>
      <c r="J135" s="287"/>
      <c r="K135" s="287"/>
      <c r="L135" s="288">
        <v>0</v>
      </c>
      <c r="M135" s="288">
        <v>3.42</v>
      </c>
      <c r="N135" s="288">
        <f t="shared" si="2"/>
        <v>-3.42</v>
      </c>
      <c r="O135" s="289" t="s">
        <v>585</v>
      </c>
      <c r="P135" s="290">
        <v>0</v>
      </c>
      <c r="Q135" s="290">
        <v>2856</v>
      </c>
      <c r="R135" s="290">
        <v>-2856</v>
      </c>
      <c r="S135" s="289" t="s">
        <v>585</v>
      </c>
      <c r="T135" s="287"/>
      <c r="U135" s="314">
        <f t="shared" si="3"/>
        <v>835.08771929824559</v>
      </c>
    </row>
    <row r="136" spans="1:21">
      <c r="A136" s="289" t="s">
        <v>389</v>
      </c>
      <c r="B136" s="289" t="s">
        <v>505</v>
      </c>
      <c r="C136" s="289">
        <v>1256</v>
      </c>
      <c r="D136" s="289" t="s">
        <v>388</v>
      </c>
      <c r="E136" s="289" t="s">
        <v>558</v>
      </c>
      <c r="F136" s="287"/>
      <c r="G136" s="289" t="s">
        <v>15</v>
      </c>
      <c r="H136" s="287"/>
      <c r="I136" s="287"/>
      <c r="J136" s="287"/>
      <c r="K136" s="287"/>
      <c r="L136" s="288">
        <v>0</v>
      </c>
      <c r="M136" s="288">
        <v>3.34</v>
      </c>
      <c r="N136" s="288">
        <f t="shared" si="2"/>
        <v>-3.34</v>
      </c>
      <c r="O136" s="289" t="s">
        <v>586</v>
      </c>
      <c r="P136" s="290">
        <v>0</v>
      </c>
      <c r="Q136" s="290">
        <v>2789</v>
      </c>
      <c r="R136" s="290">
        <v>-2789</v>
      </c>
      <c r="S136" s="289" t="s">
        <v>586</v>
      </c>
      <c r="T136" s="287"/>
      <c r="U136" s="314">
        <f t="shared" si="3"/>
        <v>835.02994011976057</v>
      </c>
    </row>
    <row r="137" spans="1:21">
      <c r="A137" s="289" t="s">
        <v>389</v>
      </c>
      <c r="B137" s="289" t="s">
        <v>505</v>
      </c>
      <c r="C137" s="289">
        <v>1256</v>
      </c>
      <c r="D137" s="289" t="s">
        <v>388</v>
      </c>
      <c r="E137" s="289" t="s">
        <v>558</v>
      </c>
      <c r="F137" s="287"/>
      <c r="G137" s="289" t="s">
        <v>15</v>
      </c>
      <c r="H137" s="287"/>
      <c r="I137" s="287"/>
      <c r="J137" s="287"/>
      <c r="K137" s="287"/>
      <c r="L137" s="288">
        <v>0</v>
      </c>
      <c r="M137" s="288">
        <v>2.52</v>
      </c>
      <c r="N137" s="288">
        <f t="shared" si="2"/>
        <v>-2.52</v>
      </c>
      <c r="O137" s="289" t="s">
        <v>587</v>
      </c>
      <c r="P137" s="290">
        <v>0</v>
      </c>
      <c r="Q137" s="290">
        <v>2103</v>
      </c>
      <c r="R137" s="290">
        <v>-2103</v>
      </c>
      <c r="S137" s="289" t="s">
        <v>587</v>
      </c>
      <c r="T137" s="287"/>
      <c r="U137" s="314">
        <f t="shared" si="3"/>
        <v>834.52380952380952</v>
      </c>
    </row>
    <row r="138" spans="1:21">
      <c r="A138" s="289" t="s">
        <v>389</v>
      </c>
      <c r="B138" s="289" t="s">
        <v>505</v>
      </c>
      <c r="C138" s="289">
        <v>1256</v>
      </c>
      <c r="D138" s="289" t="s">
        <v>388</v>
      </c>
      <c r="E138" s="289" t="s">
        <v>558</v>
      </c>
      <c r="F138" s="287"/>
      <c r="G138" s="289" t="s">
        <v>15</v>
      </c>
      <c r="H138" s="287"/>
      <c r="I138" s="287"/>
      <c r="J138" s="287"/>
      <c r="K138" s="287"/>
      <c r="L138" s="288">
        <v>0</v>
      </c>
      <c r="M138" s="288">
        <v>2.09</v>
      </c>
      <c r="N138" s="288">
        <f t="shared" ref="N138:N201" si="4">+L138-M138</f>
        <v>-2.09</v>
      </c>
      <c r="O138" s="289" t="s">
        <v>588</v>
      </c>
      <c r="P138" s="290">
        <v>0</v>
      </c>
      <c r="Q138" s="290">
        <v>1745</v>
      </c>
      <c r="R138" s="290">
        <v>-1745</v>
      </c>
      <c r="S138" s="289" t="s">
        <v>588</v>
      </c>
      <c r="T138" s="287"/>
      <c r="U138" s="314">
        <f t="shared" ref="U138:U201" si="5">+R138/N138</f>
        <v>834.92822966507185</v>
      </c>
    </row>
    <row r="139" spans="1:21">
      <c r="A139" s="289" t="s">
        <v>389</v>
      </c>
      <c r="B139" s="289" t="s">
        <v>505</v>
      </c>
      <c r="C139" s="289">
        <v>1256</v>
      </c>
      <c r="D139" s="289" t="s">
        <v>388</v>
      </c>
      <c r="E139" s="289" t="s">
        <v>558</v>
      </c>
      <c r="F139" s="287"/>
      <c r="G139" s="289" t="s">
        <v>15</v>
      </c>
      <c r="H139" s="287"/>
      <c r="I139" s="287"/>
      <c r="J139" s="287"/>
      <c r="K139" s="287"/>
      <c r="L139" s="288">
        <v>0</v>
      </c>
      <c r="M139" s="288">
        <v>2.0699999999999998</v>
      </c>
      <c r="N139" s="288">
        <f t="shared" si="4"/>
        <v>-2.0699999999999998</v>
      </c>
      <c r="O139" s="289" t="s">
        <v>589</v>
      </c>
      <c r="P139" s="290">
        <v>0</v>
      </c>
      <c r="Q139" s="290">
        <v>1731</v>
      </c>
      <c r="R139" s="290">
        <v>-1731</v>
      </c>
      <c r="S139" s="289" t="s">
        <v>589</v>
      </c>
      <c r="T139" s="287"/>
      <c r="U139" s="314">
        <f t="shared" si="5"/>
        <v>836.23188405797111</v>
      </c>
    </row>
    <row r="140" spans="1:21">
      <c r="A140" s="289" t="s">
        <v>389</v>
      </c>
      <c r="B140" s="289" t="s">
        <v>505</v>
      </c>
      <c r="C140" s="289">
        <v>1256</v>
      </c>
      <c r="D140" s="289" t="s">
        <v>388</v>
      </c>
      <c r="E140" s="289" t="s">
        <v>558</v>
      </c>
      <c r="F140" s="287"/>
      <c r="G140" s="289" t="s">
        <v>15</v>
      </c>
      <c r="H140" s="287"/>
      <c r="I140" s="287"/>
      <c r="J140" s="287"/>
      <c r="K140" s="287"/>
      <c r="L140" s="288">
        <v>0</v>
      </c>
      <c r="M140" s="288">
        <v>1.62</v>
      </c>
      <c r="N140" s="288">
        <f t="shared" si="4"/>
        <v>-1.62</v>
      </c>
      <c r="O140" s="289" t="s">
        <v>590</v>
      </c>
      <c r="P140" s="290">
        <v>0</v>
      </c>
      <c r="Q140" s="290">
        <v>1348</v>
      </c>
      <c r="R140" s="290">
        <v>-1348</v>
      </c>
      <c r="S140" s="289" t="s">
        <v>590</v>
      </c>
      <c r="T140" s="287"/>
      <c r="U140" s="314">
        <f t="shared" si="5"/>
        <v>832.09876543209873</v>
      </c>
    </row>
    <row r="141" spans="1:21">
      <c r="A141" s="289" t="s">
        <v>389</v>
      </c>
      <c r="B141" s="289" t="s">
        <v>505</v>
      </c>
      <c r="C141" s="289">
        <v>1256</v>
      </c>
      <c r="D141" s="289" t="s">
        <v>388</v>
      </c>
      <c r="E141" s="289" t="s">
        <v>558</v>
      </c>
      <c r="F141" s="287"/>
      <c r="G141" s="289" t="s">
        <v>15</v>
      </c>
      <c r="H141" s="287"/>
      <c r="I141" s="287"/>
      <c r="J141" s="287"/>
      <c r="K141" s="287"/>
      <c r="L141" s="288">
        <v>0</v>
      </c>
      <c r="M141" s="288">
        <v>0.89</v>
      </c>
      <c r="N141" s="288">
        <f t="shared" si="4"/>
        <v>-0.89</v>
      </c>
      <c r="O141" s="289" t="s">
        <v>591</v>
      </c>
      <c r="P141" s="290">
        <v>0</v>
      </c>
      <c r="Q141" s="290">
        <v>746</v>
      </c>
      <c r="R141" s="290">
        <v>-746</v>
      </c>
      <c r="S141" s="289" t="s">
        <v>591</v>
      </c>
      <c r="T141" s="287"/>
      <c r="U141" s="314">
        <f t="shared" si="5"/>
        <v>838.20224719101122</v>
      </c>
    </row>
    <row r="142" spans="1:21">
      <c r="A142" s="289" t="s">
        <v>389</v>
      </c>
      <c r="B142" s="289" t="s">
        <v>505</v>
      </c>
      <c r="C142" s="289">
        <v>1256</v>
      </c>
      <c r="D142" s="289" t="s">
        <v>388</v>
      </c>
      <c r="E142" s="289" t="s">
        <v>558</v>
      </c>
      <c r="F142" s="287"/>
      <c r="G142" s="289" t="s">
        <v>15</v>
      </c>
      <c r="H142" s="287"/>
      <c r="I142" s="287"/>
      <c r="J142" s="287"/>
      <c r="K142" s="287"/>
      <c r="L142" s="288">
        <v>0</v>
      </c>
      <c r="M142" s="288">
        <v>0.83</v>
      </c>
      <c r="N142" s="288">
        <f t="shared" si="4"/>
        <v>-0.83</v>
      </c>
      <c r="O142" s="289" t="s">
        <v>592</v>
      </c>
      <c r="P142" s="290">
        <v>0</v>
      </c>
      <c r="Q142" s="290">
        <v>696</v>
      </c>
      <c r="R142" s="290">
        <v>-696</v>
      </c>
      <c r="S142" s="289" t="s">
        <v>592</v>
      </c>
      <c r="T142" s="287"/>
      <c r="U142" s="314">
        <f t="shared" si="5"/>
        <v>838.5542168674699</v>
      </c>
    </row>
    <row r="143" spans="1:21">
      <c r="A143" s="289" t="s">
        <v>389</v>
      </c>
      <c r="B143" s="289" t="s">
        <v>505</v>
      </c>
      <c r="C143" s="289">
        <v>1256</v>
      </c>
      <c r="D143" s="289" t="s">
        <v>388</v>
      </c>
      <c r="E143" s="289" t="s">
        <v>558</v>
      </c>
      <c r="F143" s="287"/>
      <c r="G143" s="289" t="s">
        <v>15</v>
      </c>
      <c r="H143" s="287"/>
      <c r="I143" s="287"/>
      <c r="J143" s="287"/>
      <c r="K143" s="287"/>
      <c r="L143" s="288">
        <v>0</v>
      </c>
      <c r="M143" s="288">
        <v>0.79</v>
      </c>
      <c r="N143" s="288">
        <f t="shared" si="4"/>
        <v>-0.79</v>
      </c>
      <c r="O143" s="289" t="s">
        <v>593</v>
      </c>
      <c r="P143" s="290">
        <v>0</v>
      </c>
      <c r="Q143" s="290">
        <v>656</v>
      </c>
      <c r="R143" s="290">
        <v>-656</v>
      </c>
      <c r="S143" s="289" t="s">
        <v>593</v>
      </c>
      <c r="T143" s="287"/>
      <c r="U143" s="314">
        <f t="shared" si="5"/>
        <v>830.37974683544303</v>
      </c>
    </row>
    <row r="144" spans="1:21">
      <c r="A144" s="289" t="s">
        <v>389</v>
      </c>
      <c r="B144" s="289" t="s">
        <v>505</v>
      </c>
      <c r="C144" s="289">
        <v>1256</v>
      </c>
      <c r="D144" s="289" t="s">
        <v>388</v>
      </c>
      <c r="E144" s="289" t="s">
        <v>558</v>
      </c>
      <c r="F144" s="287"/>
      <c r="G144" s="289" t="s">
        <v>15</v>
      </c>
      <c r="H144" s="287"/>
      <c r="I144" s="287"/>
      <c r="J144" s="287"/>
      <c r="K144" s="287"/>
      <c r="L144" s="288">
        <v>0</v>
      </c>
      <c r="M144" s="288">
        <v>0.15</v>
      </c>
      <c r="N144" s="288">
        <f t="shared" si="4"/>
        <v>-0.15</v>
      </c>
      <c r="O144" s="289" t="s">
        <v>594</v>
      </c>
      <c r="P144" s="290">
        <v>0</v>
      </c>
      <c r="Q144" s="290">
        <v>124</v>
      </c>
      <c r="R144" s="290">
        <v>-124</v>
      </c>
      <c r="S144" s="289" t="s">
        <v>594</v>
      </c>
      <c r="T144" s="287"/>
      <c r="U144" s="314">
        <f t="shared" si="5"/>
        <v>826.66666666666674</v>
      </c>
    </row>
    <row r="145" spans="1:21">
      <c r="A145" s="289" t="s">
        <v>389</v>
      </c>
      <c r="B145" s="289" t="s">
        <v>505</v>
      </c>
      <c r="C145" s="289">
        <v>1256</v>
      </c>
      <c r="D145" s="289" t="s">
        <v>388</v>
      </c>
      <c r="E145" s="289" t="s">
        <v>558</v>
      </c>
      <c r="F145" s="287"/>
      <c r="G145" s="289" t="s">
        <v>15</v>
      </c>
      <c r="H145" s="287"/>
      <c r="I145" s="287"/>
      <c r="J145" s="287"/>
      <c r="K145" s="287"/>
      <c r="L145" s="288">
        <v>0</v>
      </c>
      <c r="M145" s="288">
        <v>0.14000000000000001</v>
      </c>
      <c r="N145" s="288">
        <f t="shared" si="4"/>
        <v>-0.14000000000000001</v>
      </c>
      <c r="O145" s="289" t="s">
        <v>595</v>
      </c>
      <c r="P145" s="290">
        <v>0</v>
      </c>
      <c r="Q145" s="290">
        <v>118</v>
      </c>
      <c r="R145" s="290">
        <v>-118</v>
      </c>
      <c r="S145" s="289" t="s">
        <v>595</v>
      </c>
      <c r="T145" s="287"/>
      <c r="U145" s="314">
        <f t="shared" si="5"/>
        <v>842.85714285714278</v>
      </c>
    </row>
    <row r="146" spans="1:21">
      <c r="A146" s="289" t="s">
        <v>389</v>
      </c>
      <c r="B146" s="289" t="s">
        <v>596</v>
      </c>
      <c r="C146" s="289">
        <v>1257</v>
      </c>
      <c r="D146" s="289" t="s">
        <v>388</v>
      </c>
      <c r="E146" s="289" t="s">
        <v>597</v>
      </c>
      <c r="F146" s="287"/>
      <c r="G146" s="289" t="s">
        <v>15</v>
      </c>
      <c r="H146" s="287"/>
      <c r="I146" s="287"/>
      <c r="J146" s="287"/>
      <c r="K146" s="287"/>
      <c r="L146" s="288">
        <v>0</v>
      </c>
      <c r="M146" s="288">
        <v>895.32</v>
      </c>
      <c r="N146" s="288">
        <f t="shared" si="4"/>
        <v>-895.32</v>
      </c>
      <c r="O146" s="289" t="s">
        <v>598</v>
      </c>
      <c r="P146" s="290">
        <v>0</v>
      </c>
      <c r="Q146" s="290">
        <v>745552</v>
      </c>
      <c r="R146" s="290">
        <v>-745552</v>
      </c>
      <c r="S146" s="289" t="s">
        <v>598</v>
      </c>
      <c r="T146" s="287"/>
      <c r="U146" s="314">
        <f t="shared" si="5"/>
        <v>832.72126167180443</v>
      </c>
    </row>
    <row r="147" spans="1:21">
      <c r="A147" s="289" t="s">
        <v>389</v>
      </c>
      <c r="B147" s="289" t="s">
        <v>596</v>
      </c>
      <c r="C147" s="289">
        <v>1257</v>
      </c>
      <c r="D147" s="289" t="s">
        <v>388</v>
      </c>
      <c r="E147" s="289" t="s">
        <v>597</v>
      </c>
      <c r="F147" s="287"/>
      <c r="G147" s="289" t="s">
        <v>15</v>
      </c>
      <c r="H147" s="287"/>
      <c r="I147" s="287"/>
      <c r="J147" s="287"/>
      <c r="K147" s="287"/>
      <c r="L147" s="288">
        <v>895.32</v>
      </c>
      <c r="M147" s="288">
        <v>0</v>
      </c>
      <c r="N147" s="288">
        <f t="shared" si="4"/>
        <v>895.32</v>
      </c>
      <c r="O147" s="289" t="s">
        <v>599</v>
      </c>
      <c r="P147" s="290">
        <v>745552</v>
      </c>
      <c r="Q147" s="290">
        <v>0</v>
      </c>
      <c r="R147" s="290">
        <v>745552</v>
      </c>
      <c r="S147" s="289" t="s">
        <v>599</v>
      </c>
      <c r="T147" s="287"/>
      <c r="U147" s="314">
        <f t="shared" si="5"/>
        <v>832.72126167180443</v>
      </c>
    </row>
    <row r="148" spans="1:21">
      <c r="A148" s="289" t="s">
        <v>389</v>
      </c>
      <c r="B148" s="289" t="s">
        <v>600</v>
      </c>
      <c r="C148" s="289">
        <v>1298</v>
      </c>
      <c r="D148" s="289" t="s">
        <v>388</v>
      </c>
      <c r="E148" s="289" t="s">
        <v>601</v>
      </c>
      <c r="F148" s="287"/>
      <c r="G148" s="289" t="s">
        <v>15</v>
      </c>
      <c r="H148" s="287"/>
      <c r="I148" s="287"/>
      <c r="J148" s="287"/>
      <c r="K148" s="287"/>
      <c r="L148" s="288">
        <v>227.55</v>
      </c>
      <c r="M148" s="288">
        <v>0</v>
      </c>
      <c r="N148" s="288">
        <f t="shared" si="4"/>
        <v>227.55</v>
      </c>
      <c r="O148" s="289" t="s">
        <v>602</v>
      </c>
      <c r="P148" s="290">
        <v>190397</v>
      </c>
      <c r="Q148" s="290">
        <v>0</v>
      </c>
      <c r="R148" s="290">
        <v>190397</v>
      </c>
      <c r="S148" s="289" t="s">
        <v>602</v>
      </c>
      <c r="T148" s="287"/>
      <c r="U148" s="314">
        <f t="shared" si="5"/>
        <v>836.72599428696981</v>
      </c>
    </row>
    <row r="149" spans="1:21">
      <c r="A149" s="289" t="s">
        <v>389</v>
      </c>
      <c r="B149" s="289" t="s">
        <v>600</v>
      </c>
      <c r="C149" s="289">
        <v>1306</v>
      </c>
      <c r="D149" s="289" t="s">
        <v>388</v>
      </c>
      <c r="E149" s="289" t="s">
        <v>429</v>
      </c>
      <c r="F149" s="287"/>
      <c r="G149" s="289" t="s">
        <v>15</v>
      </c>
      <c r="H149" s="287"/>
      <c r="I149" s="287"/>
      <c r="J149" s="287"/>
      <c r="K149" s="287"/>
      <c r="L149" s="288">
        <v>0</v>
      </c>
      <c r="M149" s="288">
        <v>5373.27</v>
      </c>
      <c r="N149" s="288">
        <f t="shared" si="4"/>
        <v>-5373.27</v>
      </c>
      <c r="O149" s="289" t="s">
        <v>603</v>
      </c>
      <c r="P149" s="290">
        <v>0</v>
      </c>
      <c r="Q149" s="290">
        <v>4495980</v>
      </c>
      <c r="R149" s="290">
        <v>-4495980</v>
      </c>
      <c r="S149" s="289" t="s">
        <v>603</v>
      </c>
      <c r="T149" s="287"/>
      <c r="U149" s="314">
        <f t="shared" si="5"/>
        <v>836.7307058830097</v>
      </c>
    </row>
    <row r="150" spans="1:21">
      <c r="A150" s="289" t="s">
        <v>389</v>
      </c>
      <c r="B150" s="289" t="s">
        <v>600</v>
      </c>
      <c r="C150" s="289">
        <v>1306</v>
      </c>
      <c r="D150" s="289" t="s">
        <v>388</v>
      </c>
      <c r="E150" s="289" t="s">
        <v>429</v>
      </c>
      <c r="F150" s="287"/>
      <c r="G150" s="289" t="s">
        <v>15</v>
      </c>
      <c r="H150" s="287"/>
      <c r="I150" s="287"/>
      <c r="J150" s="287"/>
      <c r="K150" s="287"/>
      <c r="L150" s="288">
        <v>0</v>
      </c>
      <c r="M150" s="288">
        <v>2236.9699999999998</v>
      </c>
      <c r="N150" s="288">
        <f t="shared" si="4"/>
        <v>-2236.9699999999998</v>
      </c>
      <c r="O150" s="289" t="s">
        <v>604</v>
      </c>
      <c r="P150" s="290">
        <v>0</v>
      </c>
      <c r="Q150" s="290">
        <v>1871738</v>
      </c>
      <c r="R150" s="290">
        <v>-1871738</v>
      </c>
      <c r="S150" s="289" t="s">
        <v>604</v>
      </c>
      <c r="T150" s="287"/>
      <c r="U150" s="314">
        <f t="shared" si="5"/>
        <v>836.72914701582954</v>
      </c>
    </row>
    <row r="151" spans="1:21">
      <c r="A151" s="289" t="s">
        <v>389</v>
      </c>
      <c r="B151" s="289" t="s">
        <v>600</v>
      </c>
      <c r="C151" s="289">
        <v>1306</v>
      </c>
      <c r="D151" s="289" t="s">
        <v>388</v>
      </c>
      <c r="E151" s="289" t="s">
        <v>429</v>
      </c>
      <c r="F151" s="287"/>
      <c r="G151" s="289" t="s">
        <v>15</v>
      </c>
      <c r="H151" s="287"/>
      <c r="I151" s="287"/>
      <c r="J151" s="287"/>
      <c r="K151" s="287"/>
      <c r="L151" s="288">
        <v>0</v>
      </c>
      <c r="M151" s="288">
        <v>1695.16</v>
      </c>
      <c r="N151" s="288">
        <f t="shared" si="4"/>
        <v>-1695.16</v>
      </c>
      <c r="O151" s="289" t="s">
        <v>605</v>
      </c>
      <c r="P151" s="290">
        <v>0</v>
      </c>
      <c r="Q151" s="290">
        <v>1418390</v>
      </c>
      <c r="R151" s="290">
        <v>-1418390</v>
      </c>
      <c r="S151" s="289" t="s">
        <v>605</v>
      </c>
      <c r="T151" s="287"/>
      <c r="U151" s="314">
        <f t="shared" si="5"/>
        <v>836.7292762925033</v>
      </c>
    </row>
    <row r="152" spans="1:21">
      <c r="A152" s="289" t="s">
        <v>389</v>
      </c>
      <c r="B152" s="289" t="s">
        <v>600</v>
      </c>
      <c r="C152" s="289">
        <v>1306</v>
      </c>
      <c r="D152" s="289" t="s">
        <v>388</v>
      </c>
      <c r="E152" s="289" t="s">
        <v>429</v>
      </c>
      <c r="F152" s="287"/>
      <c r="G152" s="289" t="s">
        <v>15</v>
      </c>
      <c r="H152" s="287"/>
      <c r="I152" s="287"/>
      <c r="J152" s="287"/>
      <c r="K152" s="287"/>
      <c r="L152" s="288">
        <v>0</v>
      </c>
      <c r="M152" s="288">
        <v>1665.43</v>
      </c>
      <c r="N152" s="288">
        <f t="shared" si="4"/>
        <v>-1665.43</v>
      </c>
      <c r="O152" s="289" t="s">
        <v>606</v>
      </c>
      <c r="P152" s="290">
        <v>0</v>
      </c>
      <c r="Q152" s="290">
        <v>1393514</v>
      </c>
      <c r="R152" s="290">
        <v>-1393514</v>
      </c>
      <c r="S152" s="289" t="s">
        <v>606</v>
      </c>
      <c r="T152" s="287"/>
      <c r="U152" s="314">
        <f t="shared" si="5"/>
        <v>836.72925310580445</v>
      </c>
    </row>
    <row r="153" spans="1:21">
      <c r="A153" s="289" t="s">
        <v>389</v>
      </c>
      <c r="B153" s="289" t="s">
        <v>600</v>
      </c>
      <c r="C153" s="289">
        <v>1306</v>
      </c>
      <c r="D153" s="289" t="s">
        <v>388</v>
      </c>
      <c r="E153" s="289" t="s">
        <v>429</v>
      </c>
      <c r="F153" s="287"/>
      <c r="G153" s="289" t="s">
        <v>15</v>
      </c>
      <c r="H153" s="287"/>
      <c r="I153" s="287"/>
      <c r="J153" s="287"/>
      <c r="K153" s="287"/>
      <c r="L153" s="288">
        <v>0</v>
      </c>
      <c r="M153" s="288">
        <v>1626.38</v>
      </c>
      <c r="N153" s="288">
        <f t="shared" si="4"/>
        <v>-1626.38</v>
      </c>
      <c r="O153" s="289" t="s">
        <v>607</v>
      </c>
      <c r="P153" s="290">
        <v>0</v>
      </c>
      <c r="Q153" s="290">
        <v>1360838</v>
      </c>
      <c r="R153" s="290">
        <v>-1360838</v>
      </c>
      <c r="S153" s="289" t="s">
        <v>607</v>
      </c>
      <c r="T153" s="287"/>
      <c r="U153" s="314">
        <f t="shared" si="5"/>
        <v>836.72819390302379</v>
      </c>
    </row>
    <row r="154" spans="1:21">
      <c r="A154" s="289" t="s">
        <v>389</v>
      </c>
      <c r="B154" s="289" t="s">
        <v>600</v>
      </c>
      <c r="C154" s="289">
        <v>1306</v>
      </c>
      <c r="D154" s="289" t="s">
        <v>388</v>
      </c>
      <c r="E154" s="289" t="s">
        <v>429</v>
      </c>
      <c r="F154" s="287"/>
      <c r="G154" s="289" t="s">
        <v>15</v>
      </c>
      <c r="H154" s="287"/>
      <c r="I154" s="287"/>
      <c r="J154" s="287"/>
      <c r="K154" s="287"/>
      <c r="L154" s="288">
        <v>0</v>
      </c>
      <c r="M154" s="288">
        <v>1601.29</v>
      </c>
      <c r="N154" s="288">
        <f t="shared" si="4"/>
        <v>-1601.29</v>
      </c>
      <c r="O154" s="289" t="s">
        <v>608</v>
      </c>
      <c r="P154" s="290">
        <v>0</v>
      </c>
      <c r="Q154" s="290">
        <v>1339849</v>
      </c>
      <c r="R154" s="290">
        <v>-1339849</v>
      </c>
      <c r="S154" s="289" t="s">
        <v>608</v>
      </c>
      <c r="T154" s="287"/>
      <c r="U154" s="314">
        <f t="shared" si="5"/>
        <v>836.73101062268552</v>
      </c>
    </row>
    <row r="155" spans="1:21">
      <c r="A155" s="289" t="s">
        <v>389</v>
      </c>
      <c r="B155" s="289" t="s">
        <v>600</v>
      </c>
      <c r="C155" s="289">
        <v>1306</v>
      </c>
      <c r="D155" s="289" t="s">
        <v>388</v>
      </c>
      <c r="E155" s="289" t="s">
        <v>429</v>
      </c>
      <c r="F155" s="287"/>
      <c r="G155" s="289" t="s">
        <v>15</v>
      </c>
      <c r="H155" s="287"/>
      <c r="I155" s="287"/>
      <c r="J155" s="287"/>
      <c r="K155" s="287"/>
      <c r="L155" s="288">
        <v>0</v>
      </c>
      <c r="M155" s="288">
        <v>1569.09</v>
      </c>
      <c r="N155" s="288">
        <f t="shared" si="4"/>
        <v>-1569.09</v>
      </c>
      <c r="O155" s="289" t="s">
        <v>609</v>
      </c>
      <c r="P155" s="290">
        <v>0</v>
      </c>
      <c r="Q155" s="290">
        <v>1312905</v>
      </c>
      <c r="R155" s="290">
        <v>-1312905</v>
      </c>
      <c r="S155" s="289" t="s">
        <v>609</v>
      </c>
      <c r="T155" s="287"/>
      <c r="U155" s="314">
        <f t="shared" si="5"/>
        <v>836.73020668030517</v>
      </c>
    </row>
    <row r="156" spans="1:21">
      <c r="A156" s="289" t="s">
        <v>389</v>
      </c>
      <c r="B156" s="289" t="s">
        <v>600</v>
      </c>
      <c r="C156" s="289">
        <v>1306</v>
      </c>
      <c r="D156" s="289" t="s">
        <v>388</v>
      </c>
      <c r="E156" s="289" t="s">
        <v>429</v>
      </c>
      <c r="F156" s="287"/>
      <c r="G156" s="289" t="s">
        <v>15</v>
      </c>
      <c r="H156" s="287"/>
      <c r="I156" s="287"/>
      <c r="J156" s="287"/>
      <c r="K156" s="287"/>
      <c r="L156" s="288">
        <v>0</v>
      </c>
      <c r="M156" s="288">
        <v>1199.31</v>
      </c>
      <c r="N156" s="288">
        <f t="shared" si="4"/>
        <v>-1199.31</v>
      </c>
      <c r="O156" s="289" t="s">
        <v>610</v>
      </c>
      <c r="P156" s="290">
        <v>0</v>
      </c>
      <c r="Q156" s="290">
        <v>1003499</v>
      </c>
      <c r="R156" s="290">
        <v>-1003499</v>
      </c>
      <c r="S156" s="289" t="s">
        <v>610</v>
      </c>
      <c r="T156" s="287"/>
      <c r="U156" s="314">
        <f t="shared" si="5"/>
        <v>836.73028658145108</v>
      </c>
    </row>
    <row r="157" spans="1:21">
      <c r="A157" s="289" t="s">
        <v>389</v>
      </c>
      <c r="B157" s="289" t="s">
        <v>600</v>
      </c>
      <c r="C157" s="289">
        <v>1306</v>
      </c>
      <c r="D157" s="289" t="s">
        <v>388</v>
      </c>
      <c r="E157" s="289" t="s">
        <v>429</v>
      </c>
      <c r="F157" s="287"/>
      <c r="G157" s="289" t="s">
        <v>15</v>
      </c>
      <c r="H157" s="287"/>
      <c r="I157" s="287"/>
      <c r="J157" s="287"/>
      <c r="K157" s="287"/>
      <c r="L157" s="288">
        <v>0</v>
      </c>
      <c r="M157" s="288">
        <v>1185.31</v>
      </c>
      <c r="N157" s="288">
        <f t="shared" si="4"/>
        <v>-1185.31</v>
      </c>
      <c r="O157" s="289" t="s">
        <v>611</v>
      </c>
      <c r="P157" s="290">
        <v>0</v>
      </c>
      <c r="Q157" s="290">
        <v>991787</v>
      </c>
      <c r="R157" s="290">
        <v>-991787</v>
      </c>
      <c r="S157" s="289" t="s">
        <v>611</v>
      </c>
      <c r="T157" s="287"/>
      <c r="U157" s="314">
        <f t="shared" si="5"/>
        <v>836.73216289409527</v>
      </c>
    </row>
    <row r="158" spans="1:21">
      <c r="A158" s="289" t="s">
        <v>387</v>
      </c>
      <c r="B158" s="316" t="s">
        <v>612</v>
      </c>
      <c r="C158" s="316">
        <v>1229</v>
      </c>
      <c r="D158" s="316" t="s">
        <v>388</v>
      </c>
      <c r="E158" s="316" t="s">
        <v>435</v>
      </c>
      <c r="F158" s="315"/>
      <c r="G158" s="316" t="s">
        <v>443</v>
      </c>
      <c r="H158" s="315"/>
      <c r="I158" s="315"/>
      <c r="J158" s="315"/>
      <c r="K158" s="315"/>
      <c r="L158" s="317">
        <v>0</v>
      </c>
      <c r="M158" s="317">
        <v>13563.27</v>
      </c>
      <c r="N158" s="317">
        <f t="shared" si="4"/>
        <v>-13563.27</v>
      </c>
      <c r="O158" s="316" t="s">
        <v>613</v>
      </c>
      <c r="P158" s="318">
        <v>0</v>
      </c>
      <c r="Q158" s="318">
        <v>11018799</v>
      </c>
      <c r="R158" s="318">
        <v>-11018799</v>
      </c>
      <c r="S158" s="316" t="s">
        <v>613</v>
      </c>
      <c r="T158" s="315"/>
      <c r="U158" s="319">
        <f t="shared" si="5"/>
        <v>812.39988586823085</v>
      </c>
    </row>
    <row r="159" spans="1:21">
      <c r="A159" s="316" t="s">
        <v>390</v>
      </c>
      <c r="B159" s="316" t="s">
        <v>612</v>
      </c>
      <c r="C159" s="316">
        <v>1229</v>
      </c>
      <c r="D159" s="316" t="s">
        <v>388</v>
      </c>
      <c r="E159" s="316" t="s">
        <v>435</v>
      </c>
      <c r="F159" s="315"/>
      <c r="G159" s="316" t="s">
        <v>442</v>
      </c>
      <c r="H159" s="315"/>
      <c r="I159" s="315"/>
      <c r="J159" s="315"/>
      <c r="K159" s="315"/>
      <c r="L159" s="317">
        <v>0</v>
      </c>
      <c r="M159" s="317">
        <v>13124.46</v>
      </c>
      <c r="N159" s="317">
        <f t="shared" si="4"/>
        <v>-13124.46</v>
      </c>
      <c r="O159" s="316" t="s">
        <v>614</v>
      </c>
      <c r="P159" s="318">
        <v>0</v>
      </c>
      <c r="Q159" s="318">
        <v>10662309</v>
      </c>
      <c r="R159" s="318">
        <v>-10662309</v>
      </c>
      <c r="S159" s="423" t="s">
        <v>614</v>
      </c>
      <c r="T159" s="315"/>
      <c r="U159" s="319">
        <f t="shared" si="5"/>
        <v>812.39982444992029</v>
      </c>
    </row>
    <row r="160" spans="1:21">
      <c r="A160" s="316" t="s">
        <v>390</v>
      </c>
      <c r="B160" s="316" t="s">
        <v>615</v>
      </c>
      <c r="C160" s="316">
        <v>1232</v>
      </c>
      <c r="D160" s="316" t="s">
        <v>388</v>
      </c>
      <c r="E160" s="316" t="s">
        <v>616</v>
      </c>
      <c r="F160" s="315"/>
      <c r="G160" s="316" t="s">
        <v>442</v>
      </c>
      <c r="H160" s="315"/>
      <c r="I160" s="315"/>
      <c r="J160" s="315"/>
      <c r="K160" s="315"/>
      <c r="L160" s="317">
        <v>0</v>
      </c>
      <c r="M160" s="317">
        <v>74713.39</v>
      </c>
      <c r="N160" s="317">
        <f t="shared" si="4"/>
        <v>-74713.39</v>
      </c>
      <c r="O160" s="316" t="s">
        <v>617</v>
      </c>
      <c r="P160" s="318">
        <v>0</v>
      </c>
      <c r="Q160" s="318">
        <v>59120705</v>
      </c>
      <c r="R160" s="318">
        <v>-59120705</v>
      </c>
      <c r="S160" s="423" t="s">
        <v>617</v>
      </c>
      <c r="T160" s="315"/>
      <c r="U160" s="319">
        <f t="shared" si="5"/>
        <v>791.29999321406774</v>
      </c>
    </row>
    <row r="161" spans="1:21">
      <c r="A161" s="289" t="s">
        <v>387</v>
      </c>
      <c r="B161" s="289" t="s">
        <v>615</v>
      </c>
      <c r="C161" s="289">
        <v>1232</v>
      </c>
      <c r="D161" s="289" t="s">
        <v>388</v>
      </c>
      <c r="E161" s="289" t="s">
        <v>616</v>
      </c>
      <c r="F161" s="287"/>
      <c r="G161" s="289" t="s">
        <v>443</v>
      </c>
      <c r="H161" s="287"/>
      <c r="I161" s="287"/>
      <c r="J161" s="287"/>
      <c r="K161" s="287"/>
      <c r="L161" s="288">
        <v>0</v>
      </c>
      <c r="M161" s="288">
        <v>51318.29</v>
      </c>
      <c r="N161" s="288">
        <f t="shared" si="4"/>
        <v>-51318.29</v>
      </c>
      <c r="O161" s="289" t="s">
        <v>618</v>
      </c>
      <c r="P161" s="290">
        <v>0</v>
      </c>
      <c r="Q161" s="290">
        <v>40608161</v>
      </c>
      <c r="R161" s="290">
        <v>-40608161</v>
      </c>
      <c r="S161" s="289" t="s">
        <v>618</v>
      </c>
      <c r="T161" s="287"/>
      <c r="U161" s="314">
        <f t="shared" si="5"/>
        <v>791.2999634243464</v>
      </c>
    </row>
    <row r="162" spans="1:21">
      <c r="A162" s="289" t="s">
        <v>387</v>
      </c>
      <c r="B162" s="316" t="s">
        <v>457</v>
      </c>
      <c r="C162" s="316">
        <v>1240</v>
      </c>
      <c r="D162" s="316" t="s">
        <v>388</v>
      </c>
      <c r="E162" s="316" t="s">
        <v>433</v>
      </c>
      <c r="F162" s="315"/>
      <c r="G162" s="316" t="s">
        <v>443</v>
      </c>
      <c r="H162" s="315"/>
      <c r="I162" s="315"/>
      <c r="J162" s="315"/>
      <c r="K162" s="315"/>
      <c r="L162" s="317">
        <v>0</v>
      </c>
      <c r="M162" s="317">
        <v>109659.45</v>
      </c>
      <c r="N162" s="317">
        <f t="shared" si="4"/>
        <v>-109659.45</v>
      </c>
      <c r="O162" s="316" t="s">
        <v>619</v>
      </c>
      <c r="P162" s="318">
        <v>0</v>
      </c>
      <c r="Q162" s="318">
        <v>87486309</v>
      </c>
      <c r="R162" s="318">
        <v>-87486309</v>
      </c>
      <c r="S162" s="316" t="s">
        <v>619</v>
      </c>
      <c r="T162" s="315"/>
      <c r="U162" s="319">
        <f t="shared" si="5"/>
        <v>797.79999808498042</v>
      </c>
    </row>
    <row r="163" spans="1:21">
      <c r="A163" s="289" t="s">
        <v>390</v>
      </c>
      <c r="B163" s="289" t="s">
        <v>620</v>
      </c>
      <c r="C163" s="289">
        <v>1270</v>
      </c>
      <c r="D163" s="289" t="s">
        <v>388</v>
      </c>
      <c r="E163" s="289" t="s">
        <v>422</v>
      </c>
      <c r="F163" s="287"/>
      <c r="G163" s="289" t="s">
        <v>79</v>
      </c>
      <c r="H163" s="287"/>
      <c r="I163" s="287"/>
      <c r="J163" s="287"/>
      <c r="K163" s="287"/>
      <c r="L163" s="288">
        <v>0</v>
      </c>
      <c r="M163" s="288">
        <v>397924.24</v>
      </c>
      <c r="N163" s="288">
        <f t="shared" si="4"/>
        <v>-397924.24</v>
      </c>
      <c r="O163" s="289" t="s">
        <v>621</v>
      </c>
      <c r="P163" s="290">
        <v>0</v>
      </c>
      <c r="Q163" s="290">
        <v>322294758</v>
      </c>
      <c r="R163" s="290">
        <v>-322294758</v>
      </c>
      <c r="S163" s="289" t="s">
        <v>621</v>
      </c>
      <c r="T163" s="287"/>
      <c r="U163" s="314">
        <f t="shared" si="5"/>
        <v>809.93999762366832</v>
      </c>
    </row>
    <row r="164" spans="1:21">
      <c r="A164" s="289" t="s">
        <v>390</v>
      </c>
      <c r="B164" s="289" t="s">
        <v>620</v>
      </c>
      <c r="C164" s="289">
        <v>1270</v>
      </c>
      <c r="D164" s="289" t="s">
        <v>388</v>
      </c>
      <c r="E164" s="289" t="s">
        <v>422</v>
      </c>
      <c r="F164" s="287"/>
      <c r="G164" s="289" t="s">
        <v>79</v>
      </c>
      <c r="H164" s="287"/>
      <c r="I164" s="287"/>
      <c r="J164" s="287"/>
      <c r="K164" s="287"/>
      <c r="L164" s="288">
        <v>0</v>
      </c>
      <c r="M164" s="288">
        <v>257383.34</v>
      </c>
      <c r="N164" s="288">
        <f t="shared" si="4"/>
        <v>-257383.34</v>
      </c>
      <c r="O164" s="289" t="s">
        <v>622</v>
      </c>
      <c r="P164" s="290">
        <v>0</v>
      </c>
      <c r="Q164" s="290">
        <v>208465062</v>
      </c>
      <c r="R164" s="290">
        <v>-208465062</v>
      </c>
      <c r="S164" s="289" t="s">
        <v>622</v>
      </c>
      <c r="T164" s="287"/>
      <c r="U164" s="314">
        <f t="shared" si="5"/>
        <v>809.93999844745201</v>
      </c>
    </row>
    <row r="165" spans="1:21">
      <c r="A165" s="289" t="s">
        <v>390</v>
      </c>
      <c r="B165" s="289" t="s">
        <v>620</v>
      </c>
      <c r="C165" s="289">
        <v>1270</v>
      </c>
      <c r="D165" s="289" t="s">
        <v>388</v>
      </c>
      <c r="E165" s="289" t="s">
        <v>422</v>
      </c>
      <c r="F165" s="287"/>
      <c r="G165" s="289" t="s">
        <v>79</v>
      </c>
      <c r="H165" s="287"/>
      <c r="I165" s="287"/>
      <c r="J165" s="287"/>
      <c r="K165" s="287"/>
      <c r="L165" s="288">
        <v>0</v>
      </c>
      <c r="M165" s="288">
        <v>202221.27</v>
      </c>
      <c r="N165" s="288">
        <f t="shared" si="4"/>
        <v>-202221.27</v>
      </c>
      <c r="O165" s="289" t="s">
        <v>623</v>
      </c>
      <c r="P165" s="290">
        <v>0</v>
      </c>
      <c r="Q165" s="290">
        <v>163787095</v>
      </c>
      <c r="R165" s="290">
        <v>-163787095</v>
      </c>
      <c r="S165" s="289" t="s">
        <v>623</v>
      </c>
      <c r="T165" s="287"/>
      <c r="U165" s="314">
        <f t="shared" si="5"/>
        <v>809.93999790427586</v>
      </c>
    </row>
    <row r="166" spans="1:21">
      <c r="A166" s="289" t="s">
        <v>390</v>
      </c>
      <c r="B166" s="289" t="s">
        <v>620</v>
      </c>
      <c r="C166" s="289">
        <v>1270</v>
      </c>
      <c r="D166" s="289" t="s">
        <v>388</v>
      </c>
      <c r="E166" s="289" t="s">
        <v>422</v>
      </c>
      <c r="F166" s="287"/>
      <c r="G166" s="289" t="s">
        <v>79</v>
      </c>
      <c r="H166" s="287"/>
      <c r="I166" s="287"/>
      <c r="J166" s="287"/>
      <c r="K166" s="287"/>
      <c r="L166" s="288">
        <v>0</v>
      </c>
      <c r="M166" s="288">
        <v>134010.32</v>
      </c>
      <c r="N166" s="288">
        <f t="shared" si="4"/>
        <v>-134010.32</v>
      </c>
      <c r="O166" s="289" t="s">
        <v>624</v>
      </c>
      <c r="P166" s="290">
        <v>0</v>
      </c>
      <c r="Q166" s="290">
        <v>108540316</v>
      </c>
      <c r="R166" s="290">
        <v>-108540316</v>
      </c>
      <c r="S166" s="289" t="s">
        <v>624</v>
      </c>
      <c r="T166" s="287"/>
      <c r="U166" s="314">
        <f t="shared" si="5"/>
        <v>809.9399807417816</v>
      </c>
    </row>
    <row r="167" spans="1:21">
      <c r="A167" s="289" t="s">
        <v>390</v>
      </c>
      <c r="B167" s="289" t="s">
        <v>620</v>
      </c>
      <c r="C167" s="289">
        <v>1270</v>
      </c>
      <c r="D167" s="289" t="s">
        <v>388</v>
      </c>
      <c r="E167" s="289" t="s">
        <v>422</v>
      </c>
      <c r="F167" s="287"/>
      <c r="G167" s="289" t="s">
        <v>79</v>
      </c>
      <c r="H167" s="287"/>
      <c r="I167" s="287"/>
      <c r="J167" s="287"/>
      <c r="K167" s="287"/>
      <c r="L167" s="288">
        <v>0</v>
      </c>
      <c r="M167" s="288">
        <v>77226.92</v>
      </c>
      <c r="N167" s="288">
        <f t="shared" si="4"/>
        <v>-77226.92</v>
      </c>
      <c r="O167" s="289" t="s">
        <v>625</v>
      </c>
      <c r="P167" s="290">
        <v>0</v>
      </c>
      <c r="Q167" s="290">
        <v>62549171</v>
      </c>
      <c r="R167" s="290">
        <v>-62549171</v>
      </c>
      <c r="S167" s="289" t="s">
        <v>625</v>
      </c>
      <c r="T167" s="287"/>
      <c r="U167" s="314">
        <f t="shared" si="5"/>
        <v>809.93999242751102</v>
      </c>
    </row>
    <row r="168" spans="1:21">
      <c r="A168" s="289" t="s">
        <v>390</v>
      </c>
      <c r="B168" s="289" t="s">
        <v>620</v>
      </c>
      <c r="C168" s="289">
        <v>1270</v>
      </c>
      <c r="D168" s="289" t="s">
        <v>388</v>
      </c>
      <c r="E168" s="289" t="s">
        <v>422</v>
      </c>
      <c r="F168" s="287"/>
      <c r="G168" s="289" t="s">
        <v>79</v>
      </c>
      <c r="H168" s="287"/>
      <c r="I168" s="287"/>
      <c r="J168" s="287"/>
      <c r="K168" s="287"/>
      <c r="L168" s="288">
        <v>0</v>
      </c>
      <c r="M168" s="288">
        <v>29155.56</v>
      </c>
      <c r="N168" s="288">
        <f t="shared" si="4"/>
        <v>-29155.56</v>
      </c>
      <c r="O168" s="289" t="s">
        <v>626</v>
      </c>
      <c r="P168" s="290">
        <v>0</v>
      </c>
      <c r="Q168" s="290">
        <v>23614254</v>
      </c>
      <c r="R168" s="290">
        <v>-23614254</v>
      </c>
      <c r="S168" s="289" t="s">
        <v>626</v>
      </c>
      <c r="T168" s="287"/>
      <c r="U168" s="314">
        <f t="shared" si="5"/>
        <v>809.93999086280621</v>
      </c>
    </row>
    <row r="169" spans="1:21">
      <c r="A169" s="289" t="s">
        <v>390</v>
      </c>
      <c r="B169" s="289" t="s">
        <v>620</v>
      </c>
      <c r="C169" s="289">
        <v>1270</v>
      </c>
      <c r="D169" s="289" t="s">
        <v>388</v>
      </c>
      <c r="E169" s="289" t="s">
        <v>422</v>
      </c>
      <c r="F169" s="287"/>
      <c r="G169" s="289" t="s">
        <v>79</v>
      </c>
      <c r="H169" s="287"/>
      <c r="I169" s="287"/>
      <c r="J169" s="287"/>
      <c r="K169" s="287"/>
      <c r="L169" s="288">
        <v>0</v>
      </c>
      <c r="M169" s="288">
        <v>23878.66</v>
      </c>
      <c r="N169" s="288">
        <f t="shared" si="4"/>
        <v>-23878.66</v>
      </c>
      <c r="O169" s="289" t="s">
        <v>627</v>
      </c>
      <c r="P169" s="290">
        <v>0</v>
      </c>
      <c r="Q169" s="290">
        <v>19340283</v>
      </c>
      <c r="R169" s="290">
        <v>-19340283</v>
      </c>
      <c r="S169" s="289" t="s">
        <v>627</v>
      </c>
      <c r="T169" s="287"/>
      <c r="U169" s="314">
        <f t="shared" si="5"/>
        <v>809.94004688705309</v>
      </c>
    </row>
    <row r="170" spans="1:21">
      <c r="A170" s="289" t="s">
        <v>390</v>
      </c>
      <c r="B170" s="289" t="s">
        <v>620</v>
      </c>
      <c r="C170" s="289">
        <v>1270</v>
      </c>
      <c r="D170" s="289" t="s">
        <v>388</v>
      </c>
      <c r="E170" s="289" t="s">
        <v>422</v>
      </c>
      <c r="F170" s="287"/>
      <c r="G170" s="289" t="s">
        <v>79</v>
      </c>
      <c r="H170" s="287"/>
      <c r="I170" s="287"/>
      <c r="J170" s="287"/>
      <c r="K170" s="287"/>
      <c r="L170" s="288">
        <v>0</v>
      </c>
      <c r="M170" s="288">
        <v>14447.27</v>
      </c>
      <c r="N170" s="288">
        <f t="shared" si="4"/>
        <v>-14447.27</v>
      </c>
      <c r="O170" s="289" t="s">
        <v>628</v>
      </c>
      <c r="P170" s="290">
        <v>0</v>
      </c>
      <c r="Q170" s="290">
        <v>11701423</v>
      </c>
      <c r="R170" s="290">
        <v>-11701423</v>
      </c>
      <c r="S170" s="289" t="s">
        <v>628</v>
      </c>
      <c r="T170" s="287"/>
      <c r="U170" s="314">
        <f t="shared" si="5"/>
        <v>809.94007864461582</v>
      </c>
    </row>
    <row r="171" spans="1:21">
      <c r="A171" s="289" t="s">
        <v>390</v>
      </c>
      <c r="B171" s="289" t="s">
        <v>620</v>
      </c>
      <c r="C171" s="289">
        <v>1270</v>
      </c>
      <c r="D171" s="289" t="s">
        <v>388</v>
      </c>
      <c r="E171" s="289" t="s">
        <v>422</v>
      </c>
      <c r="F171" s="287"/>
      <c r="G171" s="289" t="s">
        <v>79</v>
      </c>
      <c r="H171" s="287"/>
      <c r="I171" s="287"/>
      <c r="J171" s="287"/>
      <c r="K171" s="287"/>
      <c r="L171" s="288">
        <v>0</v>
      </c>
      <c r="M171" s="288">
        <v>12028.25</v>
      </c>
      <c r="N171" s="288">
        <f t="shared" si="4"/>
        <v>-12028.25</v>
      </c>
      <c r="O171" s="289" t="s">
        <v>629</v>
      </c>
      <c r="P171" s="290">
        <v>0</v>
      </c>
      <c r="Q171" s="290">
        <v>9742157</v>
      </c>
      <c r="R171" s="290">
        <v>-9742157</v>
      </c>
      <c r="S171" s="289" t="s">
        <v>629</v>
      </c>
      <c r="T171" s="287"/>
      <c r="U171" s="314">
        <f t="shared" si="5"/>
        <v>809.93968366138051</v>
      </c>
    </row>
    <row r="172" spans="1:21">
      <c r="A172" s="289" t="s">
        <v>390</v>
      </c>
      <c r="B172" s="289" t="s">
        <v>620</v>
      </c>
      <c r="C172" s="289">
        <v>1270</v>
      </c>
      <c r="D172" s="289" t="s">
        <v>388</v>
      </c>
      <c r="E172" s="289" t="s">
        <v>422</v>
      </c>
      <c r="F172" s="287"/>
      <c r="G172" s="289" t="s">
        <v>79</v>
      </c>
      <c r="H172" s="287"/>
      <c r="I172" s="287"/>
      <c r="J172" s="287"/>
      <c r="K172" s="287"/>
      <c r="L172" s="288">
        <v>0</v>
      </c>
      <c r="M172" s="288">
        <v>11474.75</v>
      </c>
      <c r="N172" s="288">
        <f t="shared" si="4"/>
        <v>-11474.75</v>
      </c>
      <c r="O172" s="289" t="s">
        <v>630</v>
      </c>
      <c r="P172" s="290">
        <v>0</v>
      </c>
      <c r="Q172" s="290">
        <v>9293857</v>
      </c>
      <c r="R172" s="290">
        <v>-9293857</v>
      </c>
      <c r="S172" s="289" t="s">
        <v>630</v>
      </c>
      <c r="T172" s="287"/>
      <c r="U172" s="314">
        <f t="shared" si="5"/>
        <v>809.93982439704564</v>
      </c>
    </row>
    <row r="173" spans="1:21">
      <c r="A173" s="289" t="s">
        <v>390</v>
      </c>
      <c r="B173" s="289" t="s">
        <v>620</v>
      </c>
      <c r="C173" s="289">
        <v>1270</v>
      </c>
      <c r="D173" s="289" t="s">
        <v>388</v>
      </c>
      <c r="E173" s="289" t="s">
        <v>422</v>
      </c>
      <c r="F173" s="287"/>
      <c r="G173" s="289" t="s">
        <v>79</v>
      </c>
      <c r="H173" s="287"/>
      <c r="I173" s="287"/>
      <c r="J173" s="287"/>
      <c r="K173" s="287"/>
      <c r="L173" s="288">
        <v>0</v>
      </c>
      <c r="M173" s="288">
        <v>9086.2199999999993</v>
      </c>
      <c r="N173" s="288">
        <f t="shared" si="4"/>
        <v>-9086.2199999999993</v>
      </c>
      <c r="O173" s="289" t="s">
        <v>631</v>
      </c>
      <c r="P173" s="290">
        <v>0</v>
      </c>
      <c r="Q173" s="290">
        <v>7359291</v>
      </c>
      <c r="R173" s="290">
        <v>-7359291</v>
      </c>
      <c r="S173" s="289" t="s">
        <v>631</v>
      </c>
      <c r="T173" s="287"/>
      <c r="U173" s="314">
        <f t="shared" si="5"/>
        <v>809.9397769369441</v>
      </c>
    </row>
    <row r="174" spans="1:21">
      <c r="A174" s="289" t="s">
        <v>390</v>
      </c>
      <c r="B174" s="289" t="s">
        <v>620</v>
      </c>
      <c r="C174" s="289">
        <v>1270</v>
      </c>
      <c r="D174" s="289" t="s">
        <v>388</v>
      </c>
      <c r="E174" s="289" t="s">
        <v>422</v>
      </c>
      <c r="F174" s="287"/>
      <c r="G174" s="289" t="s">
        <v>79</v>
      </c>
      <c r="H174" s="287"/>
      <c r="I174" s="287"/>
      <c r="J174" s="287"/>
      <c r="K174" s="287"/>
      <c r="L174" s="288">
        <v>0</v>
      </c>
      <c r="M174" s="288">
        <v>8768.19</v>
      </c>
      <c r="N174" s="288">
        <f t="shared" si="4"/>
        <v>-8768.19</v>
      </c>
      <c r="O174" s="289" t="s">
        <v>632</v>
      </c>
      <c r="P174" s="290">
        <v>0</v>
      </c>
      <c r="Q174" s="290">
        <v>7101706</v>
      </c>
      <c r="R174" s="290">
        <v>-7101706</v>
      </c>
      <c r="S174" s="289" t="s">
        <v>632</v>
      </c>
      <c r="T174" s="287"/>
      <c r="U174" s="314">
        <f t="shared" si="5"/>
        <v>809.93979373165951</v>
      </c>
    </row>
    <row r="175" spans="1:21">
      <c r="A175" s="289" t="s">
        <v>390</v>
      </c>
      <c r="B175" s="289" t="s">
        <v>620</v>
      </c>
      <c r="C175" s="289">
        <v>1270</v>
      </c>
      <c r="D175" s="289" t="s">
        <v>388</v>
      </c>
      <c r="E175" s="289" t="s">
        <v>422</v>
      </c>
      <c r="F175" s="287"/>
      <c r="G175" s="289" t="s">
        <v>79</v>
      </c>
      <c r="H175" s="287"/>
      <c r="I175" s="287"/>
      <c r="J175" s="287"/>
      <c r="K175" s="287"/>
      <c r="L175" s="288">
        <v>0</v>
      </c>
      <c r="M175" s="288">
        <v>7747.76</v>
      </c>
      <c r="N175" s="288">
        <f t="shared" si="4"/>
        <v>-7747.76</v>
      </c>
      <c r="O175" s="289" t="s">
        <v>633</v>
      </c>
      <c r="P175" s="290">
        <v>0</v>
      </c>
      <c r="Q175" s="290">
        <v>6275220</v>
      </c>
      <c r="R175" s="290">
        <v>-6275220</v>
      </c>
      <c r="S175" s="289" t="s">
        <v>633</v>
      </c>
      <c r="T175" s="287"/>
      <c r="U175" s="314">
        <f t="shared" si="5"/>
        <v>809.93990521131263</v>
      </c>
    </row>
    <row r="176" spans="1:21">
      <c r="A176" s="289" t="s">
        <v>390</v>
      </c>
      <c r="B176" s="289" t="s">
        <v>620</v>
      </c>
      <c r="C176" s="289">
        <v>1270</v>
      </c>
      <c r="D176" s="289" t="s">
        <v>388</v>
      </c>
      <c r="E176" s="289" t="s">
        <v>422</v>
      </c>
      <c r="F176" s="287"/>
      <c r="G176" s="289" t="s">
        <v>79</v>
      </c>
      <c r="H176" s="287"/>
      <c r="I176" s="287"/>
      <c r="J176" s="287"/>
      <c r="K176" s="287"/>
      <c r="L176" s="288">
        <v>0</v>
      </c>
      <c r="M176" s="288">
        <v>6209.69</v>
      </c>
      <c r="N176" s="288">
        <f t="shared" si="4"/>
        <v>-6209.69</v>
      </c>
      <c r="O176" s="289" t="s">
        <v>634</v>
      </c>
      <c r="P176" s="290">
        <v>0</v>
      </c>
      <c r="Q176" s="290">
        <v>5029480</v>
      </c>
      <c r="R176" s="290">
        <v>-5029480</v>
      </c>
      <c r="S176" s="289" t="s">
        <v>634</v>
      </c>
      <c r="T176" s="287"/>
      <c r="U176" s="314">
        <f t="shared" si="5"/>
        <v>809.94059284763011</v>
      </c>
    </row>
    <row r="177" spans="1:21">
      <c r="A177" s="289" t="s">
        <v>390</v>
      </c>
      <c r="B177" s="289" t="s">
        <v>620</v>
      </c>
      <c r="C177" s="289">
        <v>1270</v>
      </c>
      <c r="D177" s="289" t="s">
        <v>388</v>
      </c>
      <c r="E177" s="289" t="s">
        <v>422</v>
      </c>
      <c r="F177" s="287"/>
      <c r="G177" s="289" t="s">
        <v>79</v>
      </c>
      <c r="H177" s="287"/>
      <c r="I177" s="287"/>
      <c r="J177" s="287"/>
      <c r="K177" s="287"/>
      <c r="L177" s="288">
        <v>0</v>
      </c>
      <c r="M177" s="288">
        <v>5684.03</v>
      </c>
      <c r="N177" s="288">
        <f t="shared" si="4"/>
        <v>-5684.03</v>
      </c>
      <c r="O177" s="289" t="s">
        <v>635</v>
      </c>
      <c r="P177" s="290">
        <v>0</v>
      </c>
      <c r="Q177" s="290">
        <v>4603724</v>
      </c>
      <c r="R177" s="290">
        <v>-4603724</v>
      </c>
      <c r="S177" s="289" t="s">
        <v>635</v>
      </c>
      <c r="T177" s="287"/>
      <c r="U177" s="314">
        <f t="shared" si="5"/>
        <v>809.94013050599665</v>
      </c>
    </row>
    <row r="178" spans="1:21">
      <c r="A178" s="289" t="s">
        <v>390</v>
      </c>
      <c r="B178" s="289" t="s">
        <v>620</v>
      </c>
      <c r="C178" s="289">
        <v>1270</v>
      </c>
      <c r="D178" s="289" t="s">
        <v>388</v>
      </c>
      <c r="E178" s="289" t="s">
        <v>422</v>
      </c>
      <c r="F178" s="287"/>
      <c r="G178" s="289" t="s">
        <v>79</v>
      </c>
      <c r="H178" s="287"/>
      <c r="I178" s="287"/>
      <c r="J178" s="287"/>
      <c r="K178" s="287"/>
      <c r="L178" s="288">
        <v>0</v>
      </c>
      <c r="M178" s="288">
        <v>4752.2299999999996</v>
      </c>
      <c r="N178" s="288">
        <f t="shared" si="4"/>
        <v>-4752.2299999999996</v>
      </c>
      <c r="O178" s="289" t="s">
        <v>636</v>
      </c>
      <c r="P178" s="290">
        <v>0</v>
      </c>
      <c r="Q178" s="290">
        <v>3849020</v>
      </c>
      <c r="R178" s="290">
        <v>-3849020</v>
      </c>
      <c r="S178" s="289" t="s">
        <v>636</v>
      </c>
      <c r="T178" s="287"/>
      <c r="U178" s="314">
        <f t="shared" si="5"/>
        <v>809.93975459941976</v>
      </c>
    </row>
    <row r="179" spans="1:21">
      <c r="A179" s="289" t="s">
        <v>390</v>
      </c>
      <c r="B179" s="289" t="s">
        <v>620</v>
      </c>
      <c r="C179" s="289">
        <v>1270</v>
      </c>
      <c r="D179" s="289" t="s">
        <v>388</v>
      </c>
      <c r="E179" s="289" t="s">
        <v>422</v>
      </c>
      <c r="F179" s="287"/>
      <c r="G179" s="289" t="s">
        <v>79</v>
      </c>
      <c r="H179" s="287"/>
      <c r="I179" s="287"/>
      <c r="J179" s="287"/>
      <c r="K179" s="287"/>
      <c r="L179" s="288">
        <v>0</v>
      </c>
      <c r="M179" s="288">
        <v>4003.2</v>
      </c>
      <c r="N179" s="288">
        <f t="shared" si="4"/>
        <v>-4003.2</v>
      </c>
      <c r="O179" s="289" t="s">
        <v>637</v>
      </c>
      <c r="P179" s="290">
        <v>0</v>
      </c>
      <c r="Q179" s="290">
        <v>3242351</v>
      </c>
      <c r="R179" s="290">
        <v>-3242351</v>
      </c>
      <c r="S179" s="289" t="s">
        <v>637</v>
      </c>
      <c r="T179" s="287"/>
      <c r="U179" s="314">
        <f t="shared" si="5"/>
        <v>809.93979816147089</v>
      </c>
    </row>
    <row r="180" spans="1:21">
      <c r="A180" s="289" t="s">
        <v>390</v>
      </c>
      <c r="B180" s="289" t="s">
        <v>620</v>
      </c>
      <c r="C180" s="289">
        <v>1270</v>
      </c>
      <c r="D180" s="289" t="s">
        <v>388</v>
      </c>
      <c r="E180" s="289" t="s">
        <v>422</v>
      </c>
      <c r="F180" s="287"/>
      <c r="G180" s="289" t="s">
        <v>79</v>
      </c>
      <c r="H180" s="287"/>
      <c r="I180" s="287"/>
      <c r="J180" s="287"/>
      <c r="K180" s="287"/>
      <c r="L180" s="288">
        <v>0</v>
      </c>
      <c r="M180" s="288">
        <v>3453.44</v>
      </c>
      <c r="N180" s="288">
        <f t="shared" si="4"/>
        <v>-3453.44</v>
      </c>
      <c r="O180" s="289" t="s">
        <v>638</v>
      </c>
      <c r="P180" s="290">
        <v>0</v>
      </c>
      <c r="Q180" s="290">
        <v>2797083</v>
      </c>
      <c r="R180" s="290">
        <v>-2797083</v>
      </c>
      <c r="S180" s="289" t="s">
        <v>638</v>
      </c>
      <c r="T180" s="287"/>
      <c r="U180" s="314">
        <f t="shared" si="5"/>
        <v>809.9411022053373</v>
      </c>
    </row>
    <row r="181" spans="1:21">
      <c r="A181" s="289" t="s">
        <v>390</v>
      </c>
      <c r="B181" s="289" t="s">
        <v>620</v>
      </c>
      <c r="C181" s="289">
        <v>1270</v>
      </c>
      <c r="D181" s="289" t="s">
        <v>388</v>
      </c>
      <c r="E181" s="289" t="s">
        <v>422</v>
      </c>
      <c r="F181" s="287"/>
      <c r="G181" s="289" t="s">
        <v>79</v>
      </c>
      <c r="H181" s="287"/>
      <c r="I181" s="287"/>
      <c r="J181" s="287"/>
      <c r="K181" s="287"/>
      <c r="L181" s="288">
        <v>0</v>
      </c>
      <c r="M181" s="288">
        <v>3250.69</v>
      </c>
      <c r="N181" s="288">
        <f t="shared" si="4"/>
        <v>-3250.69</v>
      </c>
      <c r="O181" s="289" t="s">
        <v>639</v>
      </c>
      <c r="P181" s="290">
        <v>0</v>
      </c>
      <c r="Q181" s="290">
        <v>2632862</v>
      </c>
      <c r="R181" s="290">
        <v>-2632862</v>
      </c>
      <c r="S181" s="289" t="s">
        <v>639</v>
      </c>
      <c r="T181" s="287"/>
      <c r="U181" s="314">
        <f t="shared" si="5"/>
        <v>809.93942824446503</v>
      </c>
    </row>
    <row r="182" spans="1:21">
      <c r="A182" s="289" t="s">
        <v>390</v>
      </c>
      <c r="B182" s="289" t="s">
        <v>620</v>
      </c>
      <c r="C182" s="289">
        <v>1270</v>
      </c>
      <c r="D182" s="289" t="s">
        <v>388</v>
      </c>
      <c r="E182" s="289" t="s">
        <v>422</v>
      </c>
      <c r="F182" s="287"/>
      <c r="G182" s="289" t="s">
        <v>79</v>
      </c>
      <c r="H182" s="287"/>
      <c r="I182" s="287"/>
      <c r="J182" s="287"/>
      <c r="K182" s="287"/>
      <c r="L182" s="288">
        <v>0</v>
      </c>
      <c r="M182" s="288">
        <v>2978.45</v>
      </c>
      <c r="N182" s="288">
        <f t="shared" si="4"/>
        <v>-2978.45</v>
      </c>
      <c r="O182" s="289" t="s">
        <v>640</v>
      </c>
      <c r="P182" s="290">
        <v>0</v>
      </c>
      <c r="Q182" s="290">
        <v>2412364</v>
      </c>
      <c r="R182" s="290">
        <v>-2412364</v>
      </c>
      <c r="S182" s="289" t="s">
        <v>640</v>
      </c>
      <c r="T182" s="287"/>
      <c r="U182" s="314">
        <f t="shared" si="5"/>
        <v>809.93939800903161</v>
      </c>
    </row>
    <row r="183" spans="1:21">
      <c r="A183" s="289" t="s">
        <v>390</v>
      </c>
      <c r="B183" s="289" t="s">
        <v>620</v>
      </c>
      <c r="C183" s="289">
        <v>1270</v>
      </c>
      <c r="D183" s="289" t="s">
        <v>388</v>
      </c>
      <c r="E183" s="289" t="s">
        <v>422</v>
      </c>
      <c r="F183" s="287"/>
      <c r="G183" s="289" t="s">
        <v>79</v>
      </c>
      <c r="H183" s="287"/>
      <c r="I183" s="287"/>
      <c r="J183" s="287"/>
      <c r="K183" s="287"/>
      <c r="L183" s="288">
        <v>0</v>
      </c>
      <c r="M183" s="288">
        <v>2884.35</v>
      </c>
      <c r="N183" s="288">
        <f t="shared" si="4"/>
        <v>-2884.35</v>
      </c>
      <c r="O183" s="289" t="s">
        <v>641</v>
      </c>
      <c r="P183" s="290">
        <v>0</v>
      </c>
      <c r="Q183" s="290">
        <v>2336153</v>
      </c>
      <c r="R183" s="290">
        <v>-2336153</v>
      </c>
      <c r="S183" s="289" t="s">
        <v>641</v>
      </c>
      <c r="T183" s="287"/>
      <c r="U183" s="314">
        <f t="shared" si="5"/>
        <v>809.94088789501973</v>
      </c>
    </row>
    <row r="184" spans="1:21">
      <c r="A184" s="289" t="s">
        <v>390</v>
      </c>
      <c r="B184" s="289" t="s">
        <v>620</v>
      </c>
      <c r="C184" s="289">
        <v>1270</v>
      </c>
      <c r="D184" s="289" t="s">
        <v>388</v>
      </c>
      <c r="E184" s="289" t="s">
        <v>422</v>
      </c>
      <c r="F184" s="287"/>
      <c r="G184" s="289" t="s">
        <v>79</v>
      </c>
      <c r="H184" s="287"/>
      <c r="I184" s="287"/>
      <c r="J184" s="287"/>
      <c r="K184" s="287"/>
      <c r="L184" s="288">
        <v>0</v>
      </c>
      <c r="M184" s="288">
        <v>2830.45</v>
      </c>
      <c r="N184" s="288">
        <f t="shared" si="4"/>
        <v>-2830.45</v>
      </c>
      <c r="O184" s="289" t="s">
        <v>642</v>
      </c>
      <c r="P184" s="290">
        <v>0</v>
      </c>
      <c r="Q184" s="290">
        <v>2292494</v>
      </c>
      <c r="R184" s="290">
        <v>-2292494</v>
      </c>
      <c r="S184" s="289" t="s">
        <v>642</v>
      </c>
      <c r="T184" s="287"/>
      <c r="U184" s="314">
        <f t="shared" si="5"/>
        <v>809.93976222862091</v>
      </c>
    </row>
    <row r="185" spans="1:21">
      <c r="A185" s="289" t="s">
        <v>390</v>
      </c>
      <c r="B185" s="289" t="s">
        <v>620</v>
      </c>
      <c r="C185" s="289">
        <v>1270</v>
      </c>
      <c r="D185" s="289" t="s">
        <v>388</v>
      </c>
      <c r="E185" s="289" t="s">
        <v>422</v>
      </c>
      <c r="F185" s="287"/>
      <c r="G185" s="289" t="s">
        <v>79</v>
      </c>
      <c r="H185" s="287"/>
      <c r="I185" s="287"/>
      <c r="J185" s="287"/>
      <c r="K185" s="287"/>
      <c r="L185" s="288">
        <v>0</v>
      </c>
      <c r="M185" s="288">
        <v>2344.0500000000002</v>
      </c>
      <c r="N185" s="288">
        <f t="shared" si="4"/>
        <v>-2344.0500000000002</v>
      </c>
      <c r="O185" s="289" t="s">
        <v>643</v>
      </c>
      <c r="P185" s="290">
        <v>0</v>
      </c>
      <c r="Q185" s="290">
        <v>1898540</v>
      </c>
      <c r="R185" s="290">
        <v>-1898540</v>
      </c>
      <c r="S185" s="289" t="s">
        <v>643</v>
      </c>
      <c r="T185" s="287"/>
      <c r="U185" s="314">
        <f t="shared" si="5"/>
        <v>809.94006100552451</v>
      </c>
    </row>
    <row r="186" spans="1:21">
      <c r="A186" s="289" t="s">
        <v>390</v>
      </c>
      <c r="B186" s="289" t="s">
        <v>620</v>
      </c>
      <c r="C186" s="289">
        <v>1270</v>
      </c>
      <c r="D186" s="289" t="s">
        <v>388</v>
      </c>
      <c r="E186" s="289" t="s">
        <v>422</v>
      </c>
      <c r="F186" s="287"/>
      <c r="G186" s="289" t="s">
        <v>79</v>
      </c>
      <c r="H186" s="287"/>
      <c r="I186" s="287"/>
      <c r="J186" s="287"/>
      <c r="K186" s="287"/>
      <c r="L186" s="288">
        <v>0</v>
      </c>
      <c r="M186" s="288">
        <v>2288.66</v>
      </c>
      <c r="N186" s="288">
        <f t="shared" si="4"/>
        <v>-2288.66</v>
      </c>
      <c r="O186" s="289" t="s">
        <v>644</v>
      </c>
      <c r="P186" s="290">
        <v>0</v>
      </c>
      <c r="Q186" s="290">
        <v>1853680</v>
      </c>
      <c r="R186" s="290">
        <v>-1853680</v>
      </c>
      <c r="S186" s="289" t="s">
        <v>644</v>
      </c>
      <c r="T186" s="287"/>
      <c r="U186" s="314">
        <f t="shared" si="5"/>
        <v>809.94118829358672</v>
      </c>
    </row>
    <row r="187" spans="1:21">
      <c r="A187" s="289" t="s">
        <v>390</v>
      </c>
      <c r="B187" s="289" t="s">
        <v>620</v>
      </c>
      <c r="C187" s="289">
        <v>1270</v>
      </c>
      <c r="D187" s="289" t="s">
        <v>388</v>
      </c>
      <c r="E187" s="289" t="s">
        <v>422</v>
      </c>
      <c r="F187" s="287"/>
      <c r="G187" s="289" t="s">
        <v>79</v>
      </c>
      <c r="H187" s="287"/>
      <c r="I187" s="287"/>
      <c r="J187" s="287"/>
      <c r="K187" s="287"/>
      <c r="L187" s="288">
        <v>0</v>
      </c>
      <c r="M187" s="288">
        <v>2081.5500000000002</v>
      </c>
      <c r="N187" s="288">
        <f t="shared" si="4"/>
        <v>-2081.5500000000002</v>
      </c>
      <c r="O187" s="289" t="s">
        <v>645</v>
      </c>
      <c r="P187" s="290">
        <v>0</v>
      </c>
      <c r="Q187" s="290">
        <v>1685931</v>
      </c>
      <c r="R187" s="290">
        <v>-1685931</v>
      </c>
      <c r="S187" s="289" t="s">
        <v>645</v>
      </c>
      <c r="T187" s="287"/>
      <c r="U187" s="314">
        <f t="shared" si="5"/>
        <v>809.94018880161411</v>
      </c>
    </row>
    <row r="188" spans="1:21">
      <c r="A188" s="289" t="s">
        <v>390</v>
      </c>
      <c r="B188" s="289" t="s">
        <v>620</v>
      </c>
      <c r="C188" s="289">
        <v>1270</v>
      </c>
      <c r="D188" s="289" t="s">
        <v>388</v>
      </c>
      <c r="E188" s="289" t="s">
        <v>422</v>
      </c>
      <c r="F188" s="287"/>
      <c r="G188" s="289" t="s">
        <v>79</v>
      </c>
      <c r="H188" s="287"/>
      <c r="I188" s="287"/>
      <c r="J188" s="287"/>
      <c r="K188" s="287"/>
      <c r="L188" s="288">
        <v>0</v>
      </c>
      <c r="M188" s="288">
        <v>1544.89</v>
      </c>
      <c r="N188" s="288">
        <f t="shared" si="4"/>
        <v>-1544.89</v>
      </c>
      <c r="O188" s="289" t="s">
        <v>646</v>
      </c>
      <c r="P188" s="290">
        <v>0</v>
      </c>
      <c r="Q188" s="290">
        <v>1251265</v>
      </c>
      <c r="R188" s="290">
        <v>-1251265</v>
      </c>
      <c r="S188" s="289" t="s">
        <v>646</v>
      </c>
      <c r="T188" s="287"/>
      <c r="U188" s="314">
        <f t="shared" si="5"/>
        <v>809.93792438296578</v>
      </c>
    </row>
    <row r="189" spans="1:21">
      <c r="A189" s="289" t="s">
        <v>390</v>
      </c>
      <c r="B189" s="289" t="s">
        <v>620</v>
      </c>
      <c r="C189" s="289">
        <v>1270</v>
      </c>
      <c r="D189" s="289" t="s">
        <v>388</v>
      </c>
      <c r="E189" s="289" t="s">
        <v>422</v>
      </c>
      <c r="F189" s="287"/>
      <c r="G189" s="289" t="s">
        <v>79</v>
      </c>
      <c r="H189" s="287"/>
      <c r="I189" s="287"/>
      <c r="J189" s="287"/>
      <c r="K189" s="287"/>
      <c r="L189" s="288">
        <v>0</v>
      </c>
      <c r="M189" s="288">
        <v>1415.57</v>
      </c>
      <c r="N189" s="288">
        <f t="shared" si="4"/>
        <v>-1415.57</v>
      </c>
      <c r="O189" s="289" t="s">
        <v>647</v>
      </c>
      <c r="P189" s="290">
        <v>0</v>
      </c>
      <c r="Q189" s="290">
        <v>1146525</v>
      </c>
      <c r="R189" s="290">
        <v>-1146525</v>
      </c>
      <c r="S189" s="289" t="s">
        <v>647</v>
      </c>
      <c r="T189" s="287"/>
      <c r="U189" s="314">
        <f t="shared" si="5"/>
        <v>809.93875258729702</v>
      </c>
    </row>
    <row r="190" spans="1:21">
      <c r="A190" s="289" t="s">
        <v>390</v>
      </c>
      <c r="B190" s="289" t="s">
        <v>620</v>
      </c>
      <c r="C190" s="289">
        <v>1270</v>
      </c>
      <c r="D190" s="289" t="s">
        <v>388</v>
      </c>
      <c r="E190" s="289" t="s">
        <v>422</v>
      </c>
      <c r="F190" s="287"/>
      <c r="G190" s="289" t="s">
        <v>79</v>
      </c>
      <c r="H190" s="287"/>
      <c r="I190" s="287"/>
      <c r="J190" s="287"/>
      <c r="K190" s="287"/>
      <c r="L190" s="288">
        <v>0</v>
      </c>
      <c r="M190" s="288">
        <v>1196.72</v>
      </c>
      <c r="N190" s="288">
        <f t="shared" si="4"/>
        <v>-1196.72</v>
      </c>
      <c r="O190" s="289" t="s">
        <v>648</v>
      </c>
      <c r="P190" s="290">
        <v>0</v>
      </c>
      <c r="Q190" s="290">
        <v>969270</v>
      </c>
      <c r="R190" s="290">
        <v>-969270</v>
      </c>
      <c r="S190" s="289" t="s">
        <v>648</v>
      </c>
      <c r="T190" s="287"/>
      <c r="U190" s="314">
        <f t="shared" si="5"/>
        <v>809.93883280967975</v>
      </c>
    </row>
    <row r="191" spans="1:21">
      <c r="A191" s="289" t="s">
        <v>390</v>
      </c>
      <c r="B191" s="289" t="s">
        <v>600</v>
      </c>
      <c r="C191" s="289">
        <v>1298</v>
      </c>
      <c r="D191" s="289" t="s">
        <v>388</v>
      </c>
      <c r="E191" s="289" t="s">
        <v>601</v>
      </c>
      <c r="F191" s="287"/>
      <c r="G191" s="289" t="s">
        <v>79</v>
      </c>
      <c r="H191" s="287"/>
      <c r="I191" s="287"/>
      <c r="J191" s="287"/>
      <c r="K191" s="287"/>
      <c r="L191" s="288">
        <v>3875.03</v>
      </c>
      <c r="M191" s="288">
        <v>0</v>
      </c>
      <c r="N191" s="288">
        <f t="shared" si="4"/>
        <v>3875.03</v>
      </c>
      <c r="O191" s="289" t="s">
        <v>649</v>
      </c>
      <c r="P191" s="290">
        <v>3242351</v>
      </c>
      <c r="Q191" s="290">
        <v>0</v>
      </c>
      <c r="R191" s="290">
        <v>3242351</v>
      </c>
      <c r="S191" s="289" t="s">
        <v>649</v>
      </c>
      <c r="T191" s="287"/>
      <c r="U191" s="314">
        <f t="shared" si="5"/>
        <v>836.72926403150427</v>
      </c>
    </row>
    <row r="192" spans="1:21">
      <c r="A192" s="289" t="s">
        <v>390</v>
      </c>
      <c r="B192" s="289" t="s">
        <v>600</v>
      </c>
      <c r="C192" s="289">
        <v>1301</v>
      </c>
      <c r="D192" s="289" t="s">
        <v>388</v>
      </c>
      <c r="E192" s="289" t="s">
        <v>650</v>
      </c>
      <c r="F192" s="287"/>
      <c r="G192" s="289" t="s">
        <v>67</v>
      </c>
      <c r="H192" s="287"/>
      <c r="I192" s="287"/>
      <c r="J192" s="287"/>
      <c r="K192" s="287"/>
      <c r="L192" s="288">
        <v>0</v>
      </c>
      <c r="M192" s="288">
        <v>1763.35</v>
      </c>
      <c r="N192" s="288">
        <f t="shared" si="4"/>
        <v>-1763.35</v>
      </c>
      <c r="O192" s="289" t="s">
        <v>651</v>
      </c>
      <c r="P192" s="290">
        <v>0</v>
      </c>
      <c r="Q192" s="290">
        <v>1475449</v>
      </c>
      <c r="R192" s="290">
        <v>-1475449</v>
      </c>
      <c r="S192" s="289" t="s">
        <v>651</v>
      </c>
      <c r="T192" s="287"/>
      <c r="U192" s="314">
        <f t="shared" si="5"/>
        <v>836.73065471970972</v>
      </c>
    </row>
    <row r="193" spans="1:21">
      <c r="A193" s="289" t="s">
        <v>390</v>
      </c>
      <c r="B193" s="289" t="s">
        <v>600</v>
      </c>
      <c r="C193" s="289">
        <v>1301</v>
      </c>
      <c r="D193" s="289" t="s">
        <v>388</v>
      </c>
      <c r="E193" s="289" t="s">
        <v>650</v>
      </c>
      <c r="F193" s="287"/>
      <c r="G193" s="289" t="s">
        <v>67</v>
      </c>
      <c r="H193" s="287"/>
      <c r="I193" s="287"/>
      <c r="J193" s="287"/>
      <c r="K193" s="287"/>
      <c r="L193" s="288">
        <v>0</v>
      </c>
      <c r="M193" s="288">
        <v>1294.3599999999999</v>
      </c>
      <c r="N193" s="288">
        <f t="shared" si="4"/>
        <v>-1294.3599999999999</v>
      </c>
      <c r="O193" s="289" t="s">
        <v>652</v>
      </c>
      <c r="P193" s="290">
        <v>0</v>
      </c>
      <c r="Q193" s="290">
        <v>1083032</v>
      </c>
      <c r="R193" s="290">
        <v>-1083032</v>
      </c>
      <c r="S193" s="289" t="s">
        <v>652</v>
      </c>
      <c r="T193" s="287"/>
      <c r="U193" s="314">
        <f t="shared" si="5"/>
        <v>836.7316666151612</v>
      </c>
    </row>
    <row r="194" spans="1:21">
      <c r="A194" s="289" t="s">
        <v>390</v>
      </c>
      <c r="B194" s="289" t="s">
        <v>600</v>
      </c>
      <c r="C194" s="289">
        <v>1301</v>
      </c>
      <c r="D194" s="289" t="s">
        <v>388</v>
      </c>
      <c r="E194" s="289" t="s">
        <v>650</v>
      </c>
      <c r="F194" s="287"/>
      <c r="G194" s="289" t="s">
        <v>67</v>
      </c>
      <c r="H194" s="287"/>
      <c r="I194" s="287"/>
      <c r="J194" s="287"/>
      <c r="K194" s="287"/>
      <c r="L194" s="288">
        <v>0</v>
      </c>
      <c r="M194" s="288">
        <v>809.1</v>
      </c>
      <c r="N194" s="288">
        <f t="shared" si="4"/>
        <v>-809.1</v>
      </c>
      <c r="O194" s="289" t="s">
        <v>653</v>
      </c>
      <c r="P194" s="290">
        <v>0</v>
      </c>
      <c r="Q194" s="290">
        <v>677000</v>
      </c>
      <c r="R194" s="290">
        <v>-677000</v>
      </c>
      <c r="S194" s="289" t="s">
        <v>653</v>
      </c>
      <c r="T194" s="287"/>
      <c r="U194" s="314">
        <f t="shared" si="5"/>
        <v>836.73217154863426</v>
      </c>
    </row>
    <row r="195" spans="1:21">
      <c r="A195" s="289" t="s">
        <v>390</v>
      </c>
      <c r="B195" s="289" t="s">
        <v>600</v>
      </c>
      <c r="C195" s="289">
        <v>1301</v>
      </c>
      <c r="D195" s="289" t="s">
        <v>388</v>
      </c>
      <c r="E195" s="289" t="s">
        <v>650</v>
      </c>
      <c r="F195" s="287"/>
      <c r="G195" s="289" t="s">
        <v>67</v>
      </c>
      <c r="H195" s="287"/>
      <c r="I195" s="287"/>
      <c r="J195" s="287"/>
      <c r="K195" s="287"/>
      <c r="L195" s="288">
        <v>0</v>
      </c>
      <c r="M195" s="288">
        <v>80.61</v>
      </c>
      <c r="N195" s="288">
        <f t="shared" si="4"/>
        <v>-80.61</v>
      </c>
      <c r="O195" s="289" t="s">
        <v>654</v>
      </c>
      <c r="P195" s="290">
        <v>0</v>
      </c>
      <c r="Q195" s="290">
        <v>67445</v>
      </c>
      <c r="R195" s="290">
        <v>-67445</v>
      </c>
      <c r="S195" s="289" t="s">
        <v>654</v>
      </c>
      <c r="T195" s="287"/>
      <c r="U195" s="314">
        <f t="shared" si="5"/>
        <v>836.68279369805236</v>
      </c>
    </row>
    <row r="196" spans="1:21">
      <c r="A196" s="289" t="s">
        <v>390</v>
      </c>
      <c r="B196" s="289" t="s">
        <v>600</v>
      </c>
      <c r="C196" s="289">
        <v>1307</v>
      </c>
      <c r="D196" s="289" t="s">
        <v>388</v>
      </c>
      <c r="E196" s="289" t="s">
        <v>430</v>
      </c>
      <c r="F196" s="287"/>
      <c r="G196" s="289" t="s">
        <v>40</v>
      </c>
      <c r="H196" s="287"/>
      <c r="I196" s="287"/>
      <c r="J196" s="287"/>
      <c r="K196" s="287"/>
      <c r="L196" s="288">
        <v>0</v>
      </c>
      <c r="M196" s="288">
        <v>5891.67</v>
      </c>
      <c r="N196" s="288">
        <f t="shared" si="4"/>
        <v>-5891.67</v>
      </c>
      <c r="O196" s="289" t="s">
        <v>655</v>
      </c>
      <c r="P196" s="290">
        <v>0</v>
      </c>
      <c r="Q196" s="290">
        <v>4929733</v>
      </c>
      <c r="R196" s="290">
        <v>-4929733</v>
      </c>
      <c r="S196" s="289" t="s">
        <v>655</v>
      </c>
      <c r="T196" s="287"/>
      <c r="U196" s="314">
        <f t="shared" si="5"/>
        <v>836.72931443886023</v>
      </c>
    </row>
    <row r="197" spans="1:21">
      <c r="A197" s="289" t="s">
        <v>390</v>
      </c>
      <c r="B197" s="289" t="s">
        <v>600</v>
      </c>
      <c r="C197" s="289">
        <v>1307</v>
      </c>
      <c r="D197" s="289" t="s">
        <v>388</v>
      </c>
      <c r="E197" s="289" t="s">
        <v>430</v>
      </c>
      <c r="F197" s="287"/>
      <c r="G197" s="289" t="s">
        <v>40</v>
      </c>
      <c r="H197" s="287"/>
      <c r="I197" s="287"/>
      <c r="J197" s="287"/>
      <c r="K197" s="287"/>
      <c r="L197" s="288">
        <v>0</v>
      </c>
      <c r="M197" s="288">
        <v>304.98</v>
      </c>
      <c r="N197" s="288">
        <f t="shared" si="4"/>
        <v>-304.98</v>
      </c>
      <c r="O197" s="289" t="s">
        <v>656</v>
      </c>
      <c r="P197" s="290">
        <v>0</v>
      </c>
      <c r="Q197" s="290">
        <v>255184</v>
      </c>
      <c r="R197" s="290">
        <v>-255184</v>
      </c>
      <c r="S197" s="289" t="s">
        <v>656</v>
      </c>
      <c r="T197" s="287"/>
      <c r="U197" s="314">
        <f t="shared" si="5"/>
        <v>836.72371958816962</v>
      </c>
    </row>
    <row r="198" spans="1:21">
      <c r="A198" s="289" t="s">
        <v>387</v>
      </c>
      <c r="B198" s="289" t="s">
        <v>457</v>
      </c>
      <c r="C198" s="289">
        <v>1240</v>
      </c>
      <c r="D198" s="289" t="s">
        <v>388</v>
      </c>
      <c r="E198" s="289" t="s">
        <v>433</v>
      </c>
      <c r="F198" s="287"/>
      <c r="G198" s="289" t="s">
        <v>90</v>
      </c>
      <c r="H198" s="287"/>
      <c r="I198" s="287"/>
      <c r="J198" s="287"/>
      <c r="K198" s="287"/>
      <c r="L198" s="288">
        <v>0</v>
      </c>
      <c r="M198" s="288">
        <v>811924.01</v>
      </c>
      <c r="N198" s="288">
        <f t="shared" si="4"/>
        <v>-811924.01</v>
      </c>
      <c r="O198" s="289" t="s">
        <v>657</v>
      </c>
      <c r="P198" s="290">
        <v>0</v>
      </c>
      <c r="Q198" s="290">
        <v>654605617</v>
      </c>
      <c r="R198" s="290">
        <v>-654605617</v>
      </c>
      <c r="S198" s="289" t="s">
        <v>657</v>
      </c>
      <c r="T198" s="287"/>
      <c r="U198" s="314">
        <f t="shared" si="5"/>
        <v>806.24000391366678</v>
      </c>
    </row>
    <row r="199" spans="1:21">
      <c r="A199" s="289" t="s">
        <v>387</v>
      </c>
      <c r="B199" s="289" t="s">
        <v>457</v>
      </c>
      <c r="C199" s="289">
        <v>1240</v>
      </c>
      <c r="D199" s="289" t="s">
        <v>388</v>
      </c>
      <c r="E199" s="289" t="s">
        <v>433</v>
      </c>
      <c r="F199" s="287"/>
      <c r="G199" s="289" t="s">
        <v>90</v>
      </c>
      <c r="H199" s="287"/>
      <c r="I199" s="287"/>
      <c r="J199" s="287"/>
      <c r="K199" s="287"/>
      <c r="L199" s="288">
        <v>0</v>
      </c>
      <c r="M199" s="288">
        <v>405153.77</v>
      </c>
      <c r="N199" s="288">
        <f t="shared" si="4"/>
        <v>-405153.77</v>
      </c>
      <c r="O199" s="289" t="s">
        <v>658</v>
      </c>
      <c r="P199" s="290">
        <v>0</v>
      </c>
      <c r="Q199" s="290">
        <v>326651150</v>
      </c>
      <c r="R199" s="290">
        <v>-326651150</v>
      </c>
      <c r="S199" s="289" t="s">
        <v>658</v>
      </c>
      <c r="T199" s="287"/>
      <c r="U199" s="314">
        <f t="shared" si="5"/>
        <v>806.23993699972232</v>
      </c>
    </row>
    <row r="200" spans="1:21">
      <c r="A200" s="289" t="s">
        <v>387</v>
      </c>
      <c r="B200" s="289" t="s">
        <v>457</v>
      </c>
      <c r="C200" s="289">
        <v>1240</v>
      </c>
      <c r="D200" s="289" t="s">
        <v>388</v>
      </c>
      <c r="E200" s="289" t="s">
        <v>433</v>
      </c>
      <c r="F200" s="287"/>
      <c r="G200" s="289" t="s">
        <v>90</v>
      </c>
      <c r="H200" s="287"/>
      <c r="I200" s="287"/>
      <c r="J200" s="287"/>
      <c r="K200" s="287"/>
      <c r="L200" s="288">
        <v>0</v>
      </c>
      <c r="M200" s="288">
        <v>403973.06</v>
      </c>
      <c r="N200" s="288">
        <f t="shared" si="4"/>
        <v>-403973.06</v>
      </c>
      <c r="O200" s="289" t="s">
        <v>659</v>
      </c>
      <c r="P200" s="290">
        <v>0</v>
      </c>
      <c r="Q200" s="290">
        <v>325699240</v>
      </c>
      <c r="R200" s="290">
        <v>-325699240</v>
      </c>
      <c r="S200" s="289" t="s">
        <v>659</v>
      </c>
      <c r="T200" s="287"/>
      <c r="U200" s="314">
        <f t="shared" si="5"/>
        <v>806.24000026140357</v>
      </c>
    </row>
    <row r="201" spans="1:21">
      <c r="A201" s="289" t="s">
        <v>387</v>
      </c>
      <c r="B201" s="289" t="s">
        <v>457</v>
      </c>
      <c r="C201" s="289">
        <v>1240</v>
      </c>
      <c r="D201" s="289" t="s">
        <v>388</v>
      </c>
      <c r="E201" s="289" t="s">
        <v>433</v>
      </c>
      <c r="F201" s="287"/>
      <c r="G201" s="289" t="s">
        <v>90</v>
      </c>
      <c r="H201" s="287"/>
      <c r="I201" s="287"/>
      <c r="J201" s="287"/>
      <c r="K201" s="287"/>
      <c r="L201" s="288">
        <v>0</v>
      </c>
      <c r="M201" s="288">
        <v>338700.61</v>
      </c>
      <c r="N201" s="288">
        <f t="shared" si="4"/>
        <v>-338700.61</v>
      </c>
      <c r="O201" s="289" t="s">
        <v>660</v>
      </c>
      <c r="P201" s="290">
        <v>0</v>
      </c>
      <c r="Q201" s="290">
        <v>273073981</v>
      </c>
      <c r="R201" s="290">
        <v>-273073981</v>
      </c>
      <c r="S201" s="289" t="s">
        <v>660</v>
      </c>
      <c r="T201" s="287"/>
      <c r="U201" s="314">
        <f t="shared" si="5"/>
        <v>806.24000352405631</v>
      </c>
    </row>
    <row r="202" spans="1:21">
      <c r="A202" s="289" t="s">
        <v>387</v>
      </c>
      <c r="B202" s="289" t="s">
        <v>457</v>
      </c>
      <c r="C202" s="289">
        <v>1240</v>
      </c>
      <c r="D202" s="289" t="s">
        <v>388</v>
      </c>
      <c r="E202" s="289" t="s">
        <v>433</v>
      </c>
      <c r="F202" s="287"/>
      <c r="G202" s="289" t="s">
        <v>90</v>
      </c>
      <c r="H202" s="287"/>
      <c r="I202" s="287"/>
      <c r="J202" s="287"/>
      <c r="K202" s="287"/>
      <c r="L202" s="288">
        <v>0</v>
      </c>
      <c r="M202" s="288">
        <v>248814.29</v>
      </c>
      <c r="N202" s="288">
        <f t="shared" ref="N202:N265" si="6">+L202-M202</f>
        <v>-248814.29</v>
      </c>
      <c r="O202" s="289" t="s">
        <v>661</v>
      </c>
      <c r="P202" s="290">
        <v>0</v>
      </c>
      <c r="Q202" s="290">
        <v>200604034</v>
      </c>
      <c r="R202" s="290">
        <v>-200604034</v>
      </c>
      <c r="S202" s="289" t="s">
        <v>661</v>
      </c>
      <c r="T202" s="287"/>
      <c r="U202" s="314">
        <f t="shared" ref="U202:U225" si="7">+R202/N202</f>
        <v>806.2400033374289</v>
      </c>
    </row>
    <row r="203" spans="1:21">
      <c r="A203" s="289" t="s">
        <v>387</v>
      </c>
      <c r="B203" s="289" t="s">
        <v>457</v>
      </c>
      <c r="C203" s="289">
        <v>1240</v>
      </c>
      <c r="D203" s="289" t="s">
        <v>388</v>
      </c>
      <c r="E203" s="289" t="s">
        <v>433</v>
      </c>
      <c r="F203" s="287"/>
      <c r="G203" s="289" t="s">
        <v>90</v>
      </c>
      <c r="H203" s="287"/>
      <c r="I203" s="287"/>
      <c r="J203" s="287"/>
      <c r="K203" s="287"/>
      <c r="L203" s="288">
        <v>0</v>
      </c>
      <c r="M203" s="288">
        <v>88697.89</v>
      </c>
      <c r="N203" s="288">
        <f t="shared" si="6"/>
        <v>-88697.89</v>
      </c>
      <c r="O203" s="289" t="s">
        <v>662</v>
      </c>
      <c r="P203" s="290">
        <v>0</v>
      </c>
      <c r="Q203" s="290">
        <v>71511786</v>
      </c>
      <c r="R203" s="290">
        <v>-71511786</v>
      </c>
      <c r="S203" s="289" t="s">
        <v>662</v>
      </c>
      <c r="T203" s="287"/>
      <c r="U203" s="314">
        <f t="shared" si="7"/>
        <v>806.23999060180574</v>
      </c>
    </row>
    <row r="204" spans="1:21">
      <c r="A204" s="289" t="s">
        <v>387</v>
      </c>
      <c r="B204" s="289" t="s">
        <v>457</v>
      </c>
      <c r="C204" s="289">
        <v>1240</v>
      </c>
      <c r="D204" s="289" t="s">
        <v>388</v>
      </c>
      <c r="E204" s="289" t="s">
        <v>433</v>
      </c>
      <c r="F204" s="287"/>
      <c r="G204" s="289" t="s">
        <v>90</v>
      </c>
      <c r="H204" s="287"/>
      <c r="I204" s="287"/>
      <c r="J204" s="287"/>
      <c r="K204" s="287"/>
      <c r="L204" s="288">
        <v>0</v>
      </c>
      <c r="M204" s="288">
        <v>82985.72</v>
      </c>
      <c r="N204" s="288">
        <f t="shared" si="6"/>
        <v>-82985.72</v>
      </c>
      <c r="O204" s="289" t="s">
        <v>663</v>
      </c>
      <c r="P204" s="290">
        <v>0</v>
      </c>
      <c r="Q204" s="290">
        <v>66906406</v>
      </c>
      <c r="R204" s="290">
        <v>-66906406</v>
      </c>
      <c r="S204" s="289" t="s">
        <v>663</v>
      </c>
      <c r="T204" s="287"/>
      <c r="U204" s="314">
        <f t="shared" si="7"/>
        <v>806.23998924152249</v>
      </c>
    </row>
    <row r="205" spans="1:21">
      <c r="A205" s="289" t="s">
        <v>387</v>
      </c>
      <c r="B205" s="289" t="s">
        <v>457</v>
      </c>
      <c r="C205" s="289">
        <v>1240</v>
      </c>
      <c r="D205" s="289" t="s">
        <v>388</v>
      </c>
      <c r="E205" s="289" t="s">
        <v>433</v>
      </c>
      <c r="F205" s="287"/>
      <c r="G205" s="289" t="s">
        <v>90</v>
      </c>
      <c r="H205" s="287"/>
      <c r="I205" s="287"/>
      <c r="J205" s="287"/>
      <c r="K205" s="287"/>
      <c r="L205" s="288">
        <v>0</v>
      </c>
      <c r="M205" s="288">
        <v>53274.65</v>
      </c>
      <c r="N205" s="288">
        <f t="shared" si="6"/>
        <v>-53274.65</v>
      </c>
      <c r="O205" s="289" t="s">
        <v>664</v>
      </c>
      <c r="P205" s="290">
        <v>0</v>
      </c>
      <c r="Q205" s="290">
        <v>42952150</v>
      </c>
      <c r="R205" s="290">
        <v>-42952150</v>
      </c>
      <c r="S205" s="289" t="s">
        <v>664</v>
      </c>
      <c r="T205" s="287"/>
      <c r="U205" s="314">
        <f t="shared" si="7"/>
        <v>806.2399283711859</v>
      </c>
    </row>
    <row r="206" spans="1:21">
      <c r="A206" s="289" t="s">
        <v>387</v>
      </c>
      <c r="B206" s="289" t="s">
        <v>457</v>
      </c>
      <c r="C206" s="289">
        <v>1240</v>
      </c>
      <c r="D206" s="289" t="s">
        <v>388</v>
      </c>
      <c r="E206" s="289" t="s">
        <v>433</v>
      </c>
      <c r="F206" s="287"/>
      <c r="G206" s="289" t="s">
        <v>90</v>
      </c>
      <c r="H206" s="287"/>
      <c r="I206" s="287"/>
      <c r="J206" s="287"/>
      <c r="K206" s="287"/>
      <c r="L206" s="288">
        <v>0</v>
      </c>
      <c r="M206" s="288">
        <v>33848.15</v>
      </c>
      <c r="N206" s="288">
        <f t="shared" si="6"/>
        <v>-33848.15</v>
      </c>
      <c r="O206" s="289" t="s">
        <v>665</v>
      </c>
      <c r="P206" s="290">
        <v>0</v>
      </c>
      <c r="Q206" s="290">
        <v>27289732</v>
      </c>
      <c r="R206" s="290">
        <v>-27289732</v>
      </c>
      <c r="S206" s="289" t="s">
        <v>665</v>
      </c>
      <c r="T206" s="287"/>
      <c r="U206" s="314">
        <f t="shared" si="7"/>
        <v>806.23998652806722</v>
      </c>
    </row>
    <row r="207" spans="1:21">
      <c r="A207" s="289" t="s">
        <v>387</v>
      </c>
      <c r="B207" s="289" t="s">
        <v>457</v>
      </c>
      <c r="C207" s="289">
        <v>1240</v>
      </c>
      <c r="D207" s="289" t="s">
        <v>388</v>
      </c>
      <c r="E207" s="289" t="s">
        <v>433</v>
      </c>
      <c r="F207" s="287"/>
      <c r="G207" s="289" t="s">
        <v>90</v>
      </c>
      <c r="H207" s="287"/>
      <c r="I207" s="287"/>
      <c r="J207" s="287"/>
      <c r="K207" s="287"/>
      <c r="L207" s="288">
        <v>0</v>
      </c>
      <c r="M207" s="288">
        <v>30319.66</v>
      </c>
      <c r="N207" s="288">
        <f t="shared" si="6"/>
        <v>-30319.66</v>
      </c>
      <c r="O207" s="289" t="s">
        <v>666</v>
      </c>
      <c r="P207" s="290">
        <v>0</v>
      </c>
      <c r="Q207" s="290">
        <v>24444919</v>
      </c>
      <c r="R207" s="290">
        <v>-24444919</v>
      </c>
      <c r="S207" s="289" t="s">
        <v>666</v>
      </c>
      <c r="T207" s="287"/>
      <c r="U207" s="314">
        <f t="shared" si="7"/>
        <v>806.23987867937831</v>
      </c>
    </row>
    <row r="208" spans="1:21">
      <c r="A208" s="289" t="s">
        <v>387</v>
      </c>
      <c r="B208" s="289" t="s">
        <v>457</v>
      </c>
      <c r="C208" s="289">
        <v>1240</v>
      </c>
      <c r="D208" s="289" t="s">
        <v>388</v>
      </c>
      <c r="E208" s="289" t="s">
        <v>433</v>
      </c>
      <c r="F208" s="287"/>
      <c r="G208" s="289" t="s">
        <v>90</v>
      </c>
      <c r="H208" s="287"/>
      <c r="I208" s="287"/>
      <c r="J208" s="287"/>
      <c r="K208" s="287"/>
      <c r="L208" s="288">
        <v>0</v>
      </c>
      <c r="M208" s="288">
        <v>29301.98</v>
      </c>
      <c r="N208" s="288">
        <f t="shared" si="6"/>
        <v>-29301.98</v>
      </c>
      <c r="O208" s="289" t="s">
        <v>667</v>
      </c>
      <c r="P208" s="290">
        <v>0</v>
      </c>
      <c r="Q208" s="290">
        <v>23624427</v>
      </c>
      <c r="R208" s="290">
        <v>-23624427</v>
      </c>
      <c r="S208" s="289" t="s">
        <v>667</v>
      </c>
      <c r="T208" s="287"/>
      <c r="U208" s="314">
        <f t="shared" si="7"/>
        <v>806.23995375056563</v>
      </c>
    </row>
    <row r="209" spans="1:21">
      <c r="A209" s="289" t="s">
        <v>387</v>
      </c>
      <c r="B209" s="289" t="s">
        <v>457</v>
      </c>
      <c r="C209" s="289">
        <v>1240</v>
      </c>
      <c r="D209" s="289" t="s">
        <v>388</v>
      </c>
      <c r="E209" s="289" t="s">
        <v>433</v>
      </c>
      <c r="F209" s="287"/>
      <c r="G209" s="289" t="s">
        <v>90</v>
      </c>
      <c r="H209" s="287"/>
      <c r="I209" s="287"/>
      <c r="J209" s="287"/>
      <c r="K209" s="287"/>
      <c r="L209" s="288">
        <v>0</v>
      </c>
      <c r="M209" s="288">
        <v>27368.58</v>
      </c>
      <c r="N209" s="288">
        <f t="shared" si="6"/>
        <v>-27368.58</v>
      </c>
      <c r="O209" s="289" t="s">
        <v>668</v>
      </c>
      <c r="P209" s="290">
        <v>0</v>
      </c>
      <c r="Q209" s="290">
        <v>22065640</v>
      </c>
      <c r="R209" s="290">
        <v>-22065640</v>
      </c>
      <c r="S209" s="289" t="s">
        <v>668</v>
      </c>
      <c r="T209" s="287"/>
      <c r="U209" s="314">
        <f t="shared" si="7"/>
        <v>806.23985606852818</v>
      </c>
    </row>
    <row r="210" spans="1:21">
      <c r="A210" s="289" t="s">
        <v>387</v>
      </c>
      <c r="B210" s="289" t="s">
        <v>457</v>
      </c>
      <c r="C210" s="289">
        <v>1240</v>
      </c>
      <c r="D210" s="289" t="s">
        <v>388</v>
      </c>
      <c r="E210" s="289" t="s">
        <v>433</v>
      </c>
      <c r="F210" s="287"/>
      <c r="G210" s="289" t="s">
        <v>90</v>
      </c>
      <c r="H210" s="287"/>
      <c r="I210" s="287"/>
      <c r="J210" s="287"/>
      <c r="K210" s="287"/>
      <c r="L210" s="288">
        <v>0</v>
      </c>
      <c r="M210" s="288">
        <v>23813.77</v>
      </c>
      <c r="N210" s="288">
        <f t="shared" si="6"/>
        <v>-23813.77</v>
      </c>
      <c r="O210" s="289" t="s">
        <v>669</v>
      </c>
      <c r="P210" s="290">
        <v>0</v>
      </c>
      <c r="Q210" s="290">
        <v>19199614</v>
      </c>
      <c r="R210" s="290">
        <v>-19199614</v>
      </c>
      <c r="S210" s="289" t="s">
        <v>669</v>
      </c>
      <c r="T210" s="287"/>
      <c r="U210" s="314">
        <f t="shared" si="7"/>
        <v>806.24000315783678</v>
      </c>
    </row>
    <row r="211" spans="1:21">
      <c r="A211" s="289" t="s">
        <v>387</v>
      </c>
      <c r="B211" s="289" t="s">
        <v>457</v>
      </c>
      <c r="C211" s="289">
        <v>1240</v>
      </c>
      <c r="D211" s="289" t="s">
        <v>388</v>
      </c>
      <c r="E211" s="289" t="s">
        <v>433</v>
      </c>
      <c r="F211" s="287"/>
      <c r="G211" s="289" t="s">
        <v>90</v>
      </c>
      <c r="H211" s="287"/>
      <c r="I211" s="287"/>
      <c r="J211" s="287"/>
      <c r="K211" s="287"/>
      <c r="L211" s="288">
        <v>0</v>
      </c>
      <c r="M211" s="288">
        <v>15061.43</v>
      </c>
      <c r="N211" s="288">
        <f t="shared" si="6"/>
        <v>-15061.43</v>
      </c>
      <c r="O211" s="289" t="s">
        <v>670</v>
      </c>
      <c r="P211" s="290">
        <v>0</v>
      </c>
      <c r="Q211" s="290">
        <v>12143129</v>
      </c>
      <c r="R211" s="290">
        <v>-12143129</v>
      </c>
      <c r="S211" s="289" t="s">
        <v>670</v>
      </c>
      <c r="T211" s="287"/>
      <c r="U211" s="314">
        <f t="shared" si="7"/>
        <v>806.2401113307302</v>
      </c>
    </row>
    <row r="212" spans="1:21">
      <c r="A212" s="289" t="s">
        <v>387</v>
      </c>
      <c r="B212" s="289" t="s">
        <v>457</v>
      </c>
      <c r="C212" s="289">
        <v>1240</v>
      </c>
      <c r="D212" s="289" t="s">
        <v>388</v>
      </c>
      <c r="E212" s="289" t="s">
        <v>433</v>
      </c>
      <c r="F212" s="287"/>
      <c r="G212" s="289" t="s">
        <v>90</v>
      </c>
      <c r="H212" s="287"/>
      <c r="I212" s="287"/>
      <c r="J212" s="287"/>
      <c r="K212" s="287"/>
      <c r="L212" s="288">
        <v>0</v>
      </c>
      <c r="M212" s="288">
        <v>14842.07</v>
      </c>
      <c r="N212" s="288">
        <f t="shared" si="6"/>
        <v>-14842.07</v>
      </c>
      <c r="O212" s="289" t="s">
        <v>671</v>
      </c>
      <c r="P212" s="290">
        <v>0</v>
      </c>
      <c r="Q212" s="290">
        <v>11966272</v>
      </c>
      <c r="R212" s="290">
        <v>-11966272</v>
      </c>
      <c r="S212" s="289" t="s">
        <v>671</v>
      </c>
      <c r="T212" s="287"/>
      <c r="U212" s="314">
        <f t="shared" si="7"/>
        <v>806.24009993215236</v>
      </c>
    </row>
    <row r="213" spans="1:21">
      <c r="A213" s="289" t="s">
        <v>387</v>
      </c>
      <c r="B213" s="289" t="s">
        <v>457</v>
      </c>
      <c r="C213" s="289">
        <v>1240</v>
      </c>
      <c r="D213" s="289" t="s">
        <v>388</v>
      </c>
      <c r="E213" s="289" t="s">
        <v>433</v>
      </c>
      <c r="F213" s="287"/>
      <c r="G213" s="289" t="s">
        <v>90</v>
      </c>
      <c r="H213" s="287"/>
      <c r="I213" s="287"/>
      <c r="J213" s="287"/>
      <c r="K213" s="287"/>
      <c r="L213" s="288">
        <v>0</v>
      </c>
      <c r="M213" s="288">
        <v>8631.74</v>
      </c>
      <c r="N213" s="288">
        <f t="shared" si="6"/>
        <v>-8631.74</v>
      </c>
      <c r="O213" s="289" t="s">
        <v>672</v>
      </c>
      <c r="P213" s="290">
        <v>0</v>
      </c>
      <c r="Q213" s="290">
        <v>6959252</v>
      </c>
      <c r="R213" s="290">
        <v>-6959252</v>
      </c>
      <c r="S213" s="289" t="s">
        <v>672</v>
      </c>
      <c r="T213" s="287"/>
      <c r="U213" s="314">
        <f t="shared" si="7"/>
        <v>806.23976162395991</v>
      </c>
    </row>
    <row r="214" spans="1:21">
      <c r="A214" s="289" t="s">
        <v>387</v>
      </c>
      <c r="B214" s="289" t="s">
        <v>457</v>
      </c>
      <c r="C214" s="289">
        <v>1240</v>
      </c>
      <c r="D214" s="289" t="s">
        <v>388</v>
      </c>
      <c r="E214" s="289" t="s">
        <v>433</v>
      </c>
      <c r="F214" s="287"/>
      <c r="G214" s="289" t="s">
        <v>90</v>
      </c>
      <c r="H214" s="287"/>
      <c r="I214" s="287"/>
      <c r="J214" s="287"/>
      <c r="K214" s="287"/>
      <c r="L214" s="288">
        <v>0</v>
      </c>
      <c r="M214" s="288">
        <v>8232.9500000000007</v>
      </c>
      <c r="N214" s="288">
        <f t="shared" si="6"/>
        <v>-8232.9500000000007</v>
      </c>
      <c r="O214" s="289" t="s">
        <v>673</v>
      </c>
      <c r="P214" s="290">
        <v>0</v>
      </c>
      <c r="Q214" s="290">
        <v>6637735</v>
      </c>
      <c r="R214" s="290">
        <v>-6637735</v>
      </c>
      <c r="S214" s="289" t="s">
        <v>673</v>
      </c>
      <c r="T214" s="287"/>
      <c r="U214" s="314">
        <f t="shared" si="7"/>
        <v>806.24016907669784</v>
      </c>
    </row>
    <row r="215" spans="1:21">
      <c r="A215" s="289" t="s">
        <v>387</v>
      </c>
      <c r="B215" s="289" t="s">
        <v>457</v>
      </c>
      <c r="C215" s="289">
        <v>1240</v>
      </c>
      <c r="D215" s="289" t="s">
        <v>388</v>
      </c>
      <c r="E215" s="289" t="s">
        <v>433</v>
      </c>
      <c r="F215" s="287"/>
      <c r="G215" s="289" t="s">
        <v>90</v>
      </c>
      <c r="H215" s="287"/>
      <c r="I215" s="287"/>
      <c r="J215" s="287"/>
      <c r="K215" s="287"/>
      <c r="L215" s="288">
        <v>0</v>
      </c>
      <c r="M215" s="288">
        <v>8194.5400000000009</v>
      </c>
      <c r="N215" s="288">
        <f t="shared" si="6"/>
        <v>-8194.5400000000009</v>
      </c>
      <c r="O215" s="289" t="s">
        <v>674</v>
      </c>
      <c r="P215" s="290">
        <v>0</v>
      </c>
      <c r="Q215" s="290">
        <v>6606764</v>
      </c>
      <c r="R215" s="290">
        <v>-6606764</v>
      </c>
      <c r="S215" s="289" t="s">
        <v>674</v>
      </c>
      <c r="T215" s="287"/>
      <c r="U215" s="314">
        <f t="shared" si="7"/>
        <v>806.23976452613556</v>
      </c>
    </row>
    <row r="216" spans="1:21">
      <c r="A216" s="289" t="s">
        <v>387</v>
      </c>
      <c r="B216" s="289" t="s">
        <v>457</v>
      </c>
      <c r="C216" s="289">
        <v>1240</v>
      </c>
      <c r="D216" s="289" t="s">
        <v>388</v>
      </c>
      <c r="E216" s="289" t="s">
        <v>433</v>
      </c>
      <c r="F216" s="287"/>
      <c r="G216" s="289" t="s">
        <v>90</v>
      </c>
      <c r="H216" s="287"/>
      <c r="I216" s="287"/>
      <c r="J216" s="287"/>
      <c r="K216" s="287"/>
      <c r="L216" s="288">
        <v>0</v>
      </c>
      <c r="M216" s="288">
        <v>7966.47</v>
      </c>
      <c r="N216" s="288">
        <f t="shared" si="6"/>
        <v>-7966.47</v>
      </c>
      <c r="O216" s="289" t="s">
        <v>675</v>
      </c>
      <c r="P216" s="290">
        <v>0</v>
      </c>
      <c r="Q216" s="290">
        <v>6422890</v>
      </c>
      <c r="R216" s="290">
        <v>-6422890</v>
      </c>
      <c r="S216" s="289" t="s">
        <v>675</v>
      </c>
      <c r="T216" s="287"/>
      <c r="U216" s="314">
        <f t="shared" si="7"/>
        <v>806.24040509786641</v>
      </c>
    </row>
    <row r="217" spans="1:21">
      <c r="A217" s="289" t="s">
        <v>387</v>
      </c>
      <c r="B217" s="289" t="s">
        <v>457</v>
      </c>
      <c r="C217" s="289">
        <v>1240</v>
      </c>
      <c r="D217" s="289" t="s">
        <v>388</v>
      </c>
      <c r="E217" s="289" t="s">
        <v>433</v>
      </c>
      <c r="F217" s="287"/>
      <c r="G217" s="289" t="s">
        <v>90</v>
      </c>
      <c r="H217" s="287"/>
      <c r="I217" s="287"/>
      <c r="J217" s="287"/>
      <c r="K217" s="287"/>
      <c r="L217" s="288">
        <v>0</v>
      </c>
      <c r="M217" s="288">
        <v>7008.42</v>
      </c>
      <c r="N217" s="288">
        <f t="shared" si="6"/>
        <v>-7008.42</v>
      </c>
      <c r="O217" s="289" t="s">
        <v>676</v>
      </c>
      <c r="P217" s="290">
        <v>0</v>
      </c>
      <c r="Q217" s="290">
        <v>5650470</v>
      </c>
      <c r="R217" s="290">
        <v>-5650470</v>
      </c>
      <c r="S217" s="289" t="s">
        <v>676</v>
      </c>
      <c r="T217" s="287"/>
      <c r="U217" s="314">
        <f t="shared" si="7"/>
        <v>806.24020820669989</v>
      </c>
    </row>
    <row r="218" spans="1:21">
      <c r="A218" s="289" t="s">
        <v>387</v>
      </c>
      <c r="B218" s="289" t="s">
        <v>457</v>
      </c>
      <c r="C218" s="289">
        <v>1240</v>
      </c>
      <c r="D218" s="289" t="s">
        <v>388</v>
      </c>
      <c r="E218" s="289" t="s">
        <v>433</v>
      </c>
      <c r="F218" s="287"/>
      <c r="G218" s="289" t="s">
        <v>90</v>
      </c>
      <c r="H218" s="287"/>
      <c r="I218" s="287"/>
      <c r="J218" s="287"/>
      <c r="K218" s="287"/>
      <c r="L218" s="288">
        <v>0</v>
      </c>
      <c r="M218" s="288">
        <v>6522.55</v>
      </c>
      <c r="N218" s="288">
        <f t="shared" si="6"/>
        <v>-6522.55</v>
      </c>
      <c r="O218" s="289" t="s">
        <v>677</v>
      </c>
      <c r="P218" s="290">
        <v>0</v>
      </c>
      <c r="Q218" s="290">
        <v>5258739</v>
      </c>
      <c r="R218" s="290">
        <v>-5258739</v>
      </c>
      <c r="S218" s="289" t="s">
        <v>677</v>
      </c>
      <c r="T218" s="287"/>
      <c r="U218" s="314">
        <f t="shared" si="7"/>
        <v>806.2397375259676</v>
      </c>
    </row>
    <row r="219" spans="1:21">
      <c r="A219" s="289" t="s">
        <v>387</v>
      </c>
      <c r="B219" s="289" t="s">
        <v>457</v>
      </c>
      <c r="C219" s="289">
        <v>1240</v>
      </c>
      <c r="D219" s="289" t="s">
        <v>388</v>
      </c>
      <c r="E219" s="289" t="s">
        <v>433</v>
      </c>
      <c r="F219" s="287"/>
      <c r="G219" s="289" t="s">
        <v>90</v>
      </c>
      <c r="H219" s="287"/>
      <c r="I219" s="287"/>
      <c r="J219" s="287"/>
      <c r="K219" s="287"/>
      <c r="L219" s="288">
        <v>0</v>
      </c>
      <c r="M219" s="288">
        <v>5979.12</v>
      </c>
      <c r="N219" s="288">
        <f t="shared" si="6"/>
        <v>-5979.12</v>
      </c>
      <c r="O219" s="289" t="s">
        <v>678</v>
      </c>
      <c r="P219" s="290">
        <v>0</v>
      </c>
      <c r="Q219" s="290">
        <v>4820604</v>
      </c>
      <c r="R219" s="290">
        <v>-4820604</v>
      </c>
      <c r="S219" s="289" t="s">
        <v>678</v>
      </c>
      <c r="T219" s="287"/>
      <c r="U219" s="314">
        <f t="shared" si="7"/>
        <v>806.23971420543489</v>
      </c>
    </row>
    <row r="220" spans="1:21">
      <c r="A220" s="289" t="s">
        <v>387</v>
      </c>
      <c r="B220" s="289" t="s">
        <v>457</v>
      </c>
      <c r="C220" s="289">
        <v>1240</v>
      </c>
      <c r="D220" s="289" t="s">
        <v>388</v>
      </c>
      <c r="E220" s="289" t="s">
        <v>433</v>
      </c>
      <c r="F220" s="287"/>
      <c r="G220" s="289" t="s">
        <v>90</v>
      </c>
      <c r="H220" s="287"/>
      <c r="I220" s="287"/>
      <c r="J220" s="287"/>
      <c r="K220" s="287"/>
      <c r="L220" s="288">
        <v>0</v>
      </c>
      <c r="M220" s="288">
        <v>5784.88</v>
      </c>
      <c r="N220" s="288">
        <f t="shared" si="6"/>
        <v>-5784.88</v>
      </c>
      <c r="O220" s="289" t="s">
        <v>679</v>
      </c>
      <c r="P220" s="290">
        <v>0</v>
      </c>
      <c r="Q220" s="290">
        <v>4664004</v>
      </c>
      <c r="R220" s="290">
        <v>-4664004</v>
      </c>
      <c r="S220" s="289" t="s">
        <v>679</v>
      </c>
      <c r="T220" s="287"/>
      <c r="U220" s="314">
        <f t="shared" si="7"/>
        <v>806.24040602397974</v>
      </c>
    </row>
    <row r="221" spans="1:21">
      <c r="A221" s="289" t="s">
        <v>387</v>
      </c>
      <c r="B221" s="289" t="s">
        <v>457</v>
      </c>
      <c r="C221" s="289">
        <v>1240</v>
      </c>
      <c r="D221" s="289" t="s">
        <v>388</v>
      </c>
      <c r="E221" s="289" t="s">
        <v>433</v>
      </c>
      <c r="F221" s="287"/>
      <c r="G221" s="289" t="s">
        <v>90</v>
      </c>
      <c r="H221" s="287"/>
      <c r="I221" s="287"/>
      <c r="J221" s="287"/>
      <c r="K221" s="287"/>
      <c r="L221" s="288">
        <v>0</v>
      </c>
      <c r="M221" s="288">
        <v>2927.59</v>
      </c>
      <c r="N221" s="288">
        <f t="shared" si="6"/>
        <v>-2927.59</v>
      </c>
      <c r="O221" s="289" t="s">
        <v>680</v>
      </c>
      <c r="P221" s="290">
        <v>0</v>
      </c>
      <c r="Q221" s="290">
        <v>2360337</v>
      </c>
      <c r="R221" s="290">
        <v>-2360337</v>
      </c>
      <c r="S221" s="289" t="s">
        <v>680</v>
      </c>
      <c r="T221" s="287"/>
      <c r="U221" s="314">
        <f t="shared" si="7"/>
        <v>806.23892006735912</v>
      </c>
    </row>
    <row r="222" spans="1:21">
      <c r="A222" s="289" t="s">
        <v>387</v>
      </c>
      <c r="B222" s="289" t="s">
        <v>457</v>
      </c>
      <c r="C222" s="289">
        <v>1240</v>
      </c>
      <c r="D222" s="289" t="s">
        <v>388</v>
      </c>
      <c r="E222" s="289" t="s">
        <v>433</v>
      </c>
      <c r="F222" s="287"/>
      <c r="G222" s="289" t="s">
        <v>90</v>
      </c>
      <c r="H222" s="287"/>
      <c r="I222" s="287"/>
      <c r="J222" s="287"/>
      <c r="K222" s="287"/>
      <c r="L222" s="288">
        <v>0</v>
      </c>
      <c r="M222" s="288">
        <v>2714.5</v>
      </c>
      <c r="N222" s="288">
        <f t="shared" si="6"/>
        <v>-2714.5</v>
      </c>
      <c r="O222" s="289" t="s">
        <v>681</v>
      </c>
      <c r="P222" s="290">
        <v>0</v>
      </c>
      <c r="Q222" s="290">
        <v>2188539</v>
      </c>
      <c r="R222" s="290">
        <v>-2188539</v>
      </c>
      <c r="S222" s="289" t="s">
        <v>681</v>
      </c>
      <c r="T222" s="287"/>
      <c r="U222" s="314">
        <f t="shared" si="7"/>
        <v>806.24019156382394</v>
      </c>
    </row>
    <row r="223" spans="1:21">
      <c r="A223" s="289" t="s">
        <v>387</v>
      </c>
      <c r="B223" s="289" t="s">
        <v>457</v>
      </c>
      <c r="C223" s="289">
        <v>1240</v>
      </c>
      <c r="D223" s="289" t="s">
        <v>388</v>
      </c>
      <c r="E223" s="289" t="s">
        <v>433</v>
      </c>
      <c r="F223" s="287"/>
      <c r="G223" s="289" t="s">
        <v>90</v>
      </c>
      <c r="H223" s="287"/>
      <c r="I223" s="287"/>
      <c r="J223" s="287"/>
      <c r="K223" s="287"/>
      <c r="L223" s="288">
        <v>0</v>
      </c>
      <c r="M223" s="288">
        <v>1616.94</v>
      </c>
      <c r="N223" s="288">
        <f t="shared" si="6"/>
        <v>-1616.94</v>
      </c>
      <c r="O223" s="289" t="s">
        <v>682</v>
      </c>
      <c r="P223" s="290">
        <v>0</v>
      </c>
      <c r="Q223" s="290">
        <v>1303644</v>
      </c>
      <c r="R223" s="290">
        <v>-1303644</v>
      </c>
      <c r="S223" s="289" t="s">
        <v>682</v>
      </c>
      <c r="T223" s="287"/>
      <c r="U223" s="314">
        <f t="shared" si="7"/>
        <v>806.24141897658535</v>
      </c>
    </row>
    <row r="224" spans="1:21">
      <c r="A224" s="289" t="s">
        <v>387</v>
      </c>
      <c r="B224" s="289" t="s">
        <v>457</v>
      </c>
      <c r="C224" s="289">
        <v>1240</v>
      </c>
      <c r="D224" s="289" t="s">
        <v>388</v>
      </c>
      <c r="E224" s="289" t="s">
        <v>433</v>
      </c>
      <c r="F224" s="287"/>
      <c r="G224" s="289" t="s">
        <v>90</v>
      </c>
      <c r="H224" s="287"/>
      <c r="I224" s="287"/>
      <c r="J224" s="287"/>
      <c r="K224" s="287"/>
      <c r="L224" s="288">
        <v>0</v>
      </c>
      <c r="M224" s="288">
        <v>1350.27</v>
      </c>
      <c r="N224" s="288">
        <f t="shared" si="6"/>
        <v>-1350.27</v>
      </c>
      <c r="O224" s="289" t="s">
        <v>683</v>
      </c>
      <c r="P224" s="290">
        <v>0</v>
      </c>
      <c r="Q224" s="290">
        <v>1088644</v>
      </c>
      <c r="R224" s="290">
        <v>-1088644</v>
      </c>
      <c r="S224" s="289" t="s">
        <v>683</v>
      </c>
      <c r="T224" s="287"/>
      <c r="U224" s="314">
        <f t="shared" si="7"/>
        <v>806.24171462003892</v>
      </c>
    </row>
    <row r="225" spans="1:21">
      <c r="A225" s="289" t="s">
        <v>387</v>
      </c>
      <c r="B225" s="289" t="s">
        <v>457</v>
      </c>
      <c r="C225" s="289">
        <v>1240</v>
      </c>
      <c r="D225" s="289" t="s">
        <v>388</v>
      </c>
      <c r="E225" s="289" t="s">
        <v>433</v>
      </c>
      <c r="F225" s="287"/>
      <c r="G225" s="289" t="s">
        <v>90</v>
      </c>
      <c r="H225" s="287"/>
      <c r="I225" s="287"/>
      <c r="J225" s="287"/>
      <c r="K225" s="287"/>
      <c r="L225" s="288">
        <v>0</v>
      </c>
      <c r="M225" s="288">
        <v>101.49</v>
      </c>
      <c r="N225" s="288">
        <f t="shared" si="6"/>
        <v>-101.49</v>
      </c>
      <c r="O225" s="289" t="s">
        <v>684</v>
      </c>
      <c r="P225" s="290">
        <v>0</v>
      </c>
      <c r="Q225" s="290">
        <v>81825</v>
      </c>
      <c r="R225" s="290">
        <v>-81825</v>
      </c>
      <c r="S225" s="289" t="s">
        <v>684</v>
      </c>
      <c r="T225" s="287"/>
      <c r="U225" s="314">
        <f t="shared" si="7"/>
        <v>806.23706769139824</v>
      </c>
    </row>
    <row r="227" spans="1:21">
      <c r="N227" s="270">
        <f>SUM(N10:N226)</f>
        <v>-4603422.3900000006</v>
      </c>
    </row>
  </sheetData>
  <autoFilter ref="A9:S225" xr:uid="{00000000-0009-0000-0000-000006000000}"/>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U543"/>
  <sheetViews>
    <sheetView topLeftCell="O1" workbookViewId="0">
      <selection activeCell="R72" sqref="R72:R525"/>
    </sheetView>
  </sheetViews>
  <sheetFormatPr baseColWidth="10" defaultColWidth="11.5" defaultRowHeight="15"/>
  <cols>
    <col min="1" max="1" width="48.83203125" style="266" bestFit="1" customWidth="1"/>
    <col min="2" max="3" width="11.5" style="266"/>
    <col min="4" max="4" width="6.5" style="266" customWidth="1"/>
    <col min="5" max="7" width="11.5" style="266"/>
    <col min="8" max="10" width="3.1640625" style="270" customWidth="1"/>
    <col min="11" max="11" width="3.1640625" style="266" customWidth="1"/>
    <col min="12" max="12" width="16.83203125" style="266" bestFit="1" customWidth="1"/>
    <col min="13" max="13" width="13.6640625" style="266" customWidth="1"/>
    <col min="14" max="14" width="16.83203125" style="266" bestFit="1" customWidth="1"/>
    <col min="15" max="15" width="48.1640625" style="266" customWidth="1"/>
    <col min="16" max="16" width="14" style="266" customWidth="1"/>
    <col min="17" max="17" width="18" style="266" customWidth="1"/>
    <col min="18" max="18" width="21.33203125" style="266" customWidth="1"/>
    <col min="19" max="19" width="48.1640625" style="266" bestFit="1" customWidth="1"/>
    <col min="20" max="16384" width="11.5" style="266"/>
  </cols>
  <sheetData>
    <row r="1" spans="1:20">
      <c r="A1" s="289" t="s">
        <v>385</v>
      </c>
      <c r="B1" s="287"/>
      <c r="C1" s="287"/>
      <c r="D1" s="287"/>
      <c r="E1" s="287"/>
      <c r="F1" s="287"/>
      <c r="G1" s="287"/>
      <c r="H1" s="287"/>
      <c r="I1" s="287"/>
      <c r="J1" s="287"/>
      <c r="K1" s="287"/>
      <c r="L1" s="288"/>
      <c r="M1" s="288"/>
      <c r="N1" s="288"/>
      <c r="O1" s="287"/>
      <c r="P1" s="287"/>
      <c r="Q1" s="287"/>
      <c r="R1" s="287"/>
      <c r="S1" s="287"/>
      <c r="T1" s="287"/>
    </row>
    <row r="2" spans="1:20">
      <c r="A2" s="289" t="s">
        <v>455</v>
      </c>
      <c r="B2" s="287"/>
      <c r="C2" s="287"/>
      <c r="D2" s="287"/>
      <c r="E2" s="287"/>
      <c r="F2" s="287"/>
      <c r="G2" s="287"/>
      <c r="H2" s="287"/>
      <c r="I2" s="287"/>
      <c r="J2" s="287"/>
      <c r="K2" s="287"/>
      <c r="L2" s="288"/>
      <c r="M2" s="288"/>
      <c r="N2" s="288"/>
      <c r="O2" s="287"/>
      <c r="P2" s="287"/>
      <c r="Q2" s="287"/>
      <c r="R2" s="287"/>
      <c r="S2" s="287"/>
      <c r="T2" s="287"/>
    </row>
    <row r="3" spans="1:20">
      <c r="A3" s="289" t="s">
        <v>345</v>
      </c>
      <c r="B3" s="287"/>
      <c r="C3" s="287"/>
      <c r="D3" s="287"/>
      <c r="E3" s="287"/>
      <c r="F3" s="287"/>
      <c r="G3" s="287"/>
      <c r="H3" s="287"/>
      <c r="I3" s="287"/>
      <c r="J3" s="287"/>
      <c r="K3" s="287"/>
      <c r="L3" s="288"/>
      <c r="M3" s="288"/>
      <c r="N3" s="288"/>
      <c r="O3" s="287"/>
      <c r="P3" s="287"/>
      <c r="Q3" s="287"/>
      <c r="R3" s="287"/>
      <c r="S3" s="287"/>
      <c r="T3" s="287"/>
    </row>
    <row r="4" spans="1:20">
      <c r="A4" s="289" t="s">
        <v>456</v>
      </c>
      <c r="B4" s="287"/>
      <c r="C4" s="287"/>
      <c r="D4" s="287"/>
      <c r="E4" s="287"/>
      <c r="F4" s="287"/>
      <c r="G4" s="287"/>
      <c r="H4" s="287"/>
      <c r="I4" s="287"/>
      <c r="J4" s="287"/>
      <c r="K4" s="287"/>
      <c r="L4" s="288"/>
      <c r="M4" s="288"/>
      <c r="N4" s="288"/>
      <c r="O4" s="287"/>
      <c r="P4" s="287"/>
      <c r="Q4" s="287"/>
      <c r="R4" s="287"/>
      <c r="S4" s="287"/>
      <c r="T4" s="287"/>
    </row>
    <row r="5" spans="1:20">
      <c r="A5" s="289" t="s">
        <v>346</v>
      </c>
      <c r="B5" s="287"/>
      <c r="C5" s="287"/>
      <c r="D5" s="287"/>
      <c r="E5" s="287"/>
      <c r="F5" s="287"/>
      <c r="G5" s="287"/>
      <c r="H5" s="287"/>
      <c r="I5" s="287"/>
      <c r="J5" s="287"/>
      <c r="K5" s="287"/>
      <c r="L5" s="288"/>
      <c r="M5" s="288"/>
      <c r="N5" s="288"/>
      <c r="O5" s="287"/>
      <c r="P5" s="287"/>
      <c r="Q5" s="287"/>
      <c r="R5" s="287"/>
      <c r="S5" s="287"/>
      <c r="T5" s="287"/>
    </row>
    <row r="6" spans="1:20">
      <c r="A6" s="287"/>
      <c r="B6" s="287"/>
      <c r="C6" s="287"/>
      <c r="D6" s="287"/>
      <c r="E6" s="287"/>
      <c r="F6" s="287"/>
      <c r="G6" s="287"/>
      <c r="H6" s="287"/>
      <c r="I6" s="287"/>
      <c r="J6" s="287"/>
      <c r="K6" s="287"/>
      <c r="L6" s="288"/>
      <c r="M6" s="288"/>
      <c r="N6" s="288"/>
      <c r="O6" s="287"/>
      <c r="P6" s="287"/>
      <c r="Q6" s="287"/>
      <c r="R6" s="287"/>
      <c r="S6" s="287"/>
      <c r="T6" s="287"/>
    </row>
    <row r="7" spans="1:20">
      <c r="A7" s="289" t="s">
        <v>347</v>
      </c>
      <c r="B7" s="289" t="s">
        <v>348</v>
      </c>
      <c r="C7" s="289" t="s">
        <v>349</v>
      </c>
      <c r="D7" s="289" t="s">
        <v>350</v>
      </c>
      <c r="E7" s="289" t="s">
        <v>351</v>
      </c>
      <c r="F7" s="289" t="s">
        <v>352</v>
      </c>
      <c r="G7" s="289" t="s">
        <v>246</v>
      </c>
      <c r="H7" s="289" t="s">
        <v>416</v>
      </c>
      <c r="I7" s="289" t="s">
        <v>417</v>
      </c>
      <c r="J7" s="289" t="s">
        <v>418</v>
      </c>
      <c r="K7" s="289" t="s">
        <v>419</v>
      </c>
      <c r="L7" s="288" t="s">
        <v>353</v>
      </c>
      <c r="M7" s="288" t="s">
        <v>354</v>
      </c>
      <c r="N7" s="288" t="s">
        <v>357</v>
      </c>
      <c r="O7" s="289" t="s">
        <v>356</v>
      </c>
      <c r="P7" s="290" t="s">
        <v>353</v>
      </c>
      <c r="Q7" s="290" t="s">
        <v>354</v>
      </c>
      <c r="R7" s="290" t="s">
        <v>355</v>
      </c>
      <c r="S7" s="289" t="s">
        <v>356</v>
      </c>
      <c r="T7" s="287"/>
    </row>
    <row r="8" spans="1:20">
      <c r="A8" s="289" t="s">
        <v>391</v>
      </c>
      <c r="B8" s="289" t="s">
        <v>596</v>
      </c>
      <c r="C8" s="289">
        <v>1265</v>
      </c>
      <c r="D8" s="289" t="s">
        <v>388</v>
      </c>
      <c r="E8" s="289" t="s">
        <v>685</v>
      </c>
      <c r="F8" s="289" t="s">
        <v>392</v>
      </c>
      <c r="G8" s="289" t="s">
        <v>94</v>
      </c>
      <c r="H8" s="287"/>
      <c r="I8" s="287"/>
      <c r="J8" s="287"/>
      <c r="K8" s="287"/>
      <c r="L8" s="288">
        <v>2649952.39</v>
      </c>
      <c r="M8" s="288">
        <v>0</v>
      </c>
      <c r="N8" s="288">
        <f t="shared" ref="N8:N71" si="0">+L8-M8</f>
        <v>2649952.39</v>
      </c>
      <c r="O8" s="289" t="s">
        <v>686</v>
      </c>
      <c r="P8" s="290">
        <v>2206668354</v>
      </c>
      <c r="Q8" s="290">
        <v>0</v>
      </c>
      <c r="R8" s="290">
        <v>2206668354</v>
      </c>
      <c r="S8" s="289" t="s">
        <v>686</v>
      </c>
      <c r="T8" s="314">
        <f>+R8/N8</f>
        <v>832.71999992422502</v>
      </c>
    </row>
    <row r="9" spans="1:20">
      <c r="A9" s="289" t="s">
        <v>391</v>
      </c>
      <c r="B9" s="289" t="s">
        <v>596</v>
      </c>
      <c r="C9" s="289">
        <v>1266</v>
      </c>
      <c r="D9" s="289" t="s">
        <v>388</v>
      </c>
      <c r="E9" s="289" t="s">
        <v>687</v>
      </c>
      <c r="F9" s="289" t="s">
        <v>392</v>
      </c>
      <c r="G9" s="289" t="s">
        <v>94</v>
      </c>
      <c r="H9" s="287"/>
      <c r="I9" s="287"/>
      <c r="J9" s="287"/>
      <c r="K9" s="287"/>
      <c r="L9" s="288">
        <v>1498845.47</v>
      </c>
      <c r="M9" s="288">
        <v>0</v>
      </c>
      <c r="N9" s="288">
        <f t="shared" si="0"/>
        <v>1498845.47</v>
      </c>
      <c r="O9" s="289" t="s">
        <v>688</v>
      </c>
      <c r="P9" s="290">
        <v>1248118600</v>
      </c>
      <c r="Q9" s="290">
        <v>0</v>
      </c>
      <c r="R9" s="290">
        <v>1248118600</v>
      </c>
      <c r="S9" s="289" t="s">
        <v>688</v>
      </c>
      <c r="T9" s="314">
        <f>+R9/N9</f>
        <v>832.72000014784714</v>
      </c>
    </row>
    <row r="10" spans="1:20">
      <c r="A10" s="289" t="s">
        <v>393</v>
      </c>
      <c r="B10" s="289" t="s">
        <v>689</v>
      </c>
      <c r="C10" s="289">
        <v>1234</v>
      </c>
      <c r="D10" s="289" t="s">
        <v>388</v>
      </c>
      <c r="E10" s="289" t="s">
        <v>432</v>
      </c>
      <c r="F10" s="289" t="s">
        <v>392</v>
      </c>
      <c r="G10" s="289" t="s">
        <v>37</v>
      </c>
      <c r="H10" s="287"/>
      <c r="I10" s="287"/>
      <c r="J10" s="287"/>
      <c r="K10" s="287"/>
      <c r="L10" s="288">
        <v>24.01</v>
      </c>
      <c r="M10" s="288">
        <v>0</v>
      </c>
      <c r="N10" s="288">
        <f t="shared" si="0"/>
        <v>24.01</v>
      </c>
      <c r="O10" s="289" t="s">
        <v>690</v>
      </c>
      <c r="P10" s="290">
        <v>19467</v>
      </c>
      <c r="Q10" s="290">
        <v>0</v>
      </c>
      <c r="R10" s="290">
        <v>19467</v>
      </c>
      <c r="S10" s="289" t="s">
        <v>690</v>
      </c>
      <c r="T10" s="314">
        <f>+R10/N10</f>
        <v>810.78717201166171</v>
      </c>
    </row>
    <row r="11" spans="1:20">
      <c r="A11" s="289" t="s">
        <v>393</v>
      </c>
      <c r="B11" s="289" t="s">
        <v>691</v>
      </c>
      <c r="C11" s="289">
        <v>1274</v>
      </c>
      <c r="D11" s="289" t="s">
        <v>388</v>
      </c>
      <c r="E11" s="289" t="s">
        <v>423</v>
      </c>
      <c r="F11" s="287"/>
      <c r="G11" s="289" t="s">
        <v>37</v>
      </c>
      <c r="H11" s="287"/>
      <c r="I11" s="287"/>
      <c r="J11" s="287"/>
      <c r="K11" s="287"/>
      <c r="L11" s="288">
        <v>0</v>
      </c>
      <c r="M11" s="288">
        <v>0.01</v>
      </c>
      <c r="N11" s="288">
        <f t="shared" si="0"/>
        <v>-0.01</v>
      </c>
      <c r="O11" s="289" t="s">
        <v>410</v>
      </c>
      <c r="P11" s="290">
        <v>0</v>
      </c>
      <c r="Q11" s="290">
        <v>1</v>
      </c>
      <c r="R11" s="290">
        <v>-1</v>
      </c>
      <c r="S11" s="289" t="s">
        <v>410</v>
      </c>
      <c r="T11" s="314">
        <f>+R11/N11</f>
        <v>100</v>
      </c>
    </row>
    <row r="12" spans="1:20">
      <c r="A12" s="289" t="s">
        <v>393</v>
      </c>
      <c r="B12" s="289" t="s">
        <v>691</v>
      </c>
      <c r="C12" s="289">
        <v>1274</v>
      </c>
      <c r="D12" s="289" t="s">
        <v>388</v>
      </c>
      <c r="E12" s="289" t="s">
        <v>423</v>
      </c>
      <c r="F12" s="287"/>
      <c r="G12" s="289" t="s">
        <v>37</v>
      </c>
      <c r="H12" s="287"/>
      <c r="I12" s="287"/>
      <c r="J12" s="287"/>
      <c r="K12" s="287"/>
      <c r="L12" s="288">
        <v>0</v>
      </c>
      <c r="M12" s="288">
        <v>0.01</v>
      </c>
      <c r="N12" s="288">
        <f t="shared" si="0"/>
        <v>-0.01</v>
      </c>
      <c r="O12" s="289" t="s">
        <v>410</v>
      </c>
      <c r="P12" s="290">
        <v>0</v>
      </c>
      <c r="Q12" s="290">
        <v>1</v>
      </c>
      <c r="R12" s="290">
        <v>-1</v>
      </c>
      <c r="S12" s="289" t="s">
        <v>410</v>
      </c>
      <c r="T12" s="314">
        <f>+R12/N12</f>
        <v>100</v>
      </c>
    </row>
    <row r="13" spans="1:20">
      <c r="A13" s="289" t="s">
        <v>393</v>
      </c>
      <c r="B13" s="289" t="s">
        <v>691</v>
      </c>
      <c r="C13" s="289">
        <v>1274</v>
      </c>
      <c r="D13" s="289" t="s">
        <v>388</v>
      </c>
      <c r="E13" s="289" t="s">
        <v>423</v>
      </c>
      <c r="F13" s="287"/>
      <c r="G13" s="289" t="s">
        <v>37</v>
      </c>
      <c r="H13" s="287"/>
      <c r="I13" s="287"/>
      <c r="J13" s="287"/>
      <c r="K13" s="287"/>
      <c r="L13" s="288">
        <v>0</v>
      </c>
      <c r="M13" s="288">
        <v>0</v>
      </c>
      <c r="N13" s="288">
        <f t="shared" si="0"/>
        <v>0</v>
      </c>
      <c r="O13" s="289" t="s">
        <v>410</v>
      </c>
      <c r="P13" s="290">
        <v>0</v>
      </c>
      <c r="Q13" s="290">
        <v>1</v>
      </c>
      <c r="R13" s="290">
        <v>-1</v>
      </c>
      <c r="S13" s="289" t="s">
        <v>410</v>
      </c>
      <c r="T13" s="314"/>
    </row>
    <row r="14" spans="1:20">
      <c r="A14" s="289" t="s">
        <v>393</v>
      </c>
      <c r="B14" s="289" t="s">
        <v>691</v>
      </c>
      <c r="C14" s="289">
        <v>1276</v>
      </c>
      <c r="D14" s="289" t="s">
        <v>388</v>
      </c>
      <c r="E14" s="289" t="s">
        <v>436</v>
      </c>
      <c r="F14" s="287"/>
      <c r="G14" s="289" t="s">
        <v>37</v>
      </c>
      <c r="H14" s="287"/>
      <c r="I14" s="287"/>
      <c r="J14" s="287"/>
      <c r="K14" s="287"/>
      <c r="L14" s="288">
        <v>7.0000000000000007E-2</v>
      </c>
      <c r="M14" s="288">
        <v>0</v>
      </c>
      <c r="N14" s="288">
        <f t="shared" si="0"/>
        <v>7.0000000000000007E-2</v>
      </c>
      <c r="O14" s="289" t="s">
        <v>692</v>
      </c>
      <c r="P14" s="290">
        <v>57</v>
      </c>
      <c r="Q14" s="290">
        <v>0</v>
      </c>
      <c r="R14" s="290">
        <v>57</v>
      </c>
      <c r="S14" s="289" t="s">
        <v>692</v>
      </c>
      <c r="T14" s="314">
        <f t="shared" ref="T14:T77" si="1">+R14/N14</f>
        <v>814.28571428571422</v>
      </c>
    </row>
    <row r="15" spans="1:20">
      <c r="A15" s="289" t="s">
        <v>393</v>
      </c>
      <c r="B15" s="289" t="s">
        <v>691</v>
      </c>
      <c r="C15" s="289">
        <v>1276</v>
      </c>
      <c r="D15" s="289" t="s">
        <v>388</v>
      </c>
      <c r="E15" s="289" t="s">
        <v>436</v>
      </c>
      <c r="F15" s="287"/>
      <c r="G15" s="289" t="s">
        <v>37</v>
      </c>
      <c r="H15" s="287"/>
      <c r="I15" s="287"/>
      <c r="J15" s="287"/>
      <c r="K15" s="287"/>
      <c r="L15" s="288">
        <v>0.3</v>
      </c>
      <c r="M15" s="288">
        <v>0</v>
      </c>
      <c r="N15" s="288">
        <f t="shared" si="0"/>
        <v>0.3</v>
      </c>
      <c r="O15" s="289" t="s">
        <v>693</v>
      </c>
      <c r="P15" s="290">
        <v>248</v>
      </c>
      <c r="Q15" s="290">
        <v>0</v>
      </c>
      <c r="R15" s="290">
        <v>248</v>
      </c>
      <c r="S15" s="289" t="s">
        <v>693</v>
      </c>
      <c r="T15" s="314">
        <f t="shared" si="1"/>
        <v>826.66666666666674</v>
      </c>
    </row>
    <row r="16" spans="1:20">
      <c r="A16" s="289" t="s">
        <v>393</v>
      </c>
      <c r="B16" s="289" t="s">
        <v>691</v>
      </c>
      <c r="C16" s="289">
        <v>1276</v>
      </c>
      <c r="D16" s="289" t="s">
        <v>388</v>
      </c>
      <c r="E16" s="289" t="s">
        <v>436</v>
      </c>
      <c r="F16" s="287"/>
      <c r="G16" s="289" t="s">
        <v>37</v>
      </c>
      <c r="H16" s="287"/>
      <c r="I16" s="287"/>
      <c r="J16" s="287"/>
      <c r="K16" s="287"/>
      <c r="L16" s="288">
        <v>0.45</v>
      </c>
      <c r="M16" s="288">
        <v>0</v>
      </c>
      <c r="N16" s="288">
        <f t="shared" si="0"/>
        <v>0.45</v>
      </c>
      <c r="O16" s="289" t="s">
        <v>694</v>
      </c>
      <c r="P16" s="290">
        <v>378</v>
      </c>
      <c r="Q16" s="290">
        <v>0</v>
      </c>
      <c r="R16" s="290">
        <v>378</v>
      </c>
      <c r="S16" s="289" t="s">
        <v>694</v>
      </c>
      <c r="T16" s="314">
        <f t="shared" si="1"/>
        <v>840</v>
      </c>
    </row>
    <row r="17" spans="1:20">
      <c r="A17" s="289" t="s">
        <v>393</v>
      </c>
      <c r="B17" s="289" t="s">
        <v>691</v>
      </c>
      <c r="C17" s="289">
        <v>1276</v>
      </c>
      <c r="D17" s="289" t="s">
        <v>388</v>
      </c>
      <c r="E17" s="289" t="s">
        <v>436</v>
      </c>
      <c r="F17" s="287"/>
      <c r="G17" s="289" t="s">
        <v>37</v>
      </c>
      <c r="H17" s="287"/>
      <c r="I17" s="287"/>
      <c r="J17" s="287"/>
      <c r="K17" s="287"/>
      <c r="L17" s="288">
        <v>0.5</v>
      </c>
      <c r="M17" s="288">
        <v>0</v>
      </c>
      <c r="N17" s="288">
        <f t="shared" si="0"/>
        <v>0.5</v>
      </c>
      <c r="O17" s="289" t="s">
        <v>695</v>
      </c>
      <c r="P17" s="290">
        <v>418</v>
      </c>
      <c r="Q17" s="290">
        <v>0</v>
      </c>
      <c r="R17" s="290">
        <v>418</v>
      </c>
      <c r="S17" s="289" t="s">
        <v>695</v>
      </c>
      <c r="T17" s="314">
        <f t="shared" si="1"/>
        <v>836</v>
      </c>
    </row>
    <row r="18" spans="1:20">
      <c r="A18" s="289" t="s">
        <v>393</v>
      </c>
      <c r="B18" s="289" t="s">
        <v>691</v>
      </c>
      <c r="C18" s="289">
        <v>1276</v>
      </c>
      <c r="D18" s="289" t="s">
        <v>388</v>
      </c>
      <c r="E18" s="289" t="s">
        <v>436</v>
      </c>
      <c r="F18" s="287"/>
      <c r="G18" s="289" t="s">
        <v>37</v>
      </c>
      <c r="H18" s="287"/>
      <c r="I18" s="287"/>
      <c r="J18" s="287"/>
      <c r="K18" s="287"/>
      <c r="L18" s="288">
        <v>0.76</v>
      </c>
      <c r="M18" s="288">
        <v>0</v>
      </c>
      <c r="N18" s="288">
        <f t="shared" si="0"/>
        <v>0.76</v>
      </c>
      <c r="O18" s="289" t="s">
        <v>696</v>
      </c>
      <c r="P18" s="290">
        <v>631</v>
      </c>
      <c r="Q18" s="290">
        <v>0</v>
      </c>
      <c r="R18" s="290">
        <v>631</v>
      </c>
      <c r="S18" s="289" t="s">
        <v>696</v>
      </c>
      <c r="T18" s="314">
        <f t="shared" si="1"/>
        <v>830.26315789473688</v>
      </c>
    </row>
    <row r="19" spans="1:20">
      <c r="A19" s="289" t="s">
        <v>393</v>
      </c>
      <c r="B19" s="289" t="s">
        <v>691</v>
      </c>
      <c r="C19" s="289">
        <v>1276</v>
      </c>
      <c r="D19" s="289" t="s">
        <v>388</v>
      </c>
      <c r="E19" s="289" t="s">
        <v>436</v>
      </c>
      <c r="F19" s="287"/>
      <c r="G19" s="289" t="s">
        <v>37</v>
      </c>
      <c r="H19" s="287"/>
      <c r="I19" s="287"/>
      <c r="J19" s="287"/>
      <c r="K19" s="287"/>
      <c r="L19" s="288">
        <v>1.17</v>
      </c>
      <c r="M19" s="288">
        <v>0</v>
      </c>
      <c r="N19" s="288">
        <f t="shared" si="0"/>
        <v>1.17</v>
      </c>
      <c r="O19" s="289" t="s">
        <v>697</v>
      </c>
      <c r="P19" s="290">
        <v>977</v>
      </c>
      <c r="Q19" s="290">
        <v>0</v>
      </c>
      <c r="R19" s="290">
        <v>977</v>
      </c>
      <c r="S19" s="289" t="s">
        <v>697</v>
      </c>
      <c r="T19" s="314">
        <f t="shared" si="1"/>
        <v>835.0427350427351</v>
      </c>
    </row>
    <row r="20" spans="1:20">
      <c r="A20" s="289" t="s">
        <v>393</v>
      </c>
      <c r="B20" s="289" t="s">
        <v>691</v>
      </c>
      <c r="C20" s="289">
        <v>1276</v>
      </c>
      <c r="D20" s="289" t="s">
        <v>388</v>
      </c>
      <c r="E20" s="289" t="s">
        <v>436</v>
      </c>
      <c r="F20" s="287"/>
      <c r="G20" s="289" t="s">
        <v>37</v>
      </c>
      <c r="H20" s="287"/>
      <c r="I20" s="287"/>
      <c r="J20" s="287"/>
      <c r="K20" s="287"/>
      <c r="L20" s="288">
        <v>1.85</v>
      </c>
      <c r="M20" s="288">
        <v>0</v>
      </c>
      <c r="N20" s="288">
        <f t="shared" si="0"/>
        <v>1.85</v>
      </c>
      <c r="O20" s="289" t="s">
        <v>698</v>
      </c>
      <c r="P20" s="290">
        <v>1543</v>
      </c>
      <c r="Q20" s="290">
        <v>0</v>
      </c>
      <c r="R20" s="290">
        <v>1543</v>
      </c>
      <c r="S20" s="289" t="s">
        <v>698</v>
      </c>
      <c r="T20" s="314">
        <f t="shared" si="1"/>
        <v>834.05405405405406</v>
      </c>
    </row>
    <row r="21" spans="1:20">
      <c r="A21" s="289" t="s">
        <v>393</v>
      </c>
      <c r="B21" s="289" t="s">
        <v>691</v>
      </c>
      <c r="C21" s="289">
        <v>1276</v>
      </c>
      <c r="D21" s="289" t="s">
        <v>388</v>
      </c>
      <c r="E21" s="289" t="s">
        <v>436</v>
      </c>
      <c r="F21" s="287"/>
      <c r="G21" s="289" t="s">
        <v>37</v>
      </c>
      <c r="H21" s="287"/>
      <c r="I21" s="287"/>
      <c r="J21" s="287"/>
      <c r="K21" s="287"/>
      <c r="L21" s="288">
        <v>2.7</v>
      </c>
      <c r="M21" s="288">
        <v>0</v>
      </c>
      <c r="N21" s="288">
        <f t="shared" si="0"/>
        <v>2.7</v>
      </c>
      <c r="O21" s="289" t="s">
        <v>699</v>
      </c>
      <c r="P21" s="290">
        <v>2252</v>
      </c>
      <c r="Q21" s="290">
        <v>0</v>
      </c>
      <c r="R21" s="290">
        <v>2252</v>
      </c>
      <c r="S21" s="289" t="s">
        <v>699</v>
      </c>
      <c r="T21" s="314">
        <f t="shared" si="1"/>
        <v>834.07407407407402</v>
      </c>
    </row>
    <row r="22" spans="1:20">
      <c r="A22" s="289" t="s">
        <v>393</v>
      </c>
      <c r="B22" s="289" t="s">
        <v>691</v>
      </c>
      <c r="C22" s="289">
        <v>1276</v>
      </c>
      <c r="D22" s="289" t="s">
        <v>388</v>
      </c>
      <c r="E22" s="289" t="s">
        <v>436</v>
      </c>
      <c r="F22" s="287"/>
      <c r="G22" s="289" t="s">
        <v>37</v>
      </c>
      <c r="H22" s="287"/>
      <c r="I22" s="287"/>
      <c r="J22" s="287"/>
      <c r="K22" s="287"/>
      <c r="L22" s="288">
        <v>2.76</v>
      </c>
      <c r="M22" s="288">
        <v>0</v>
      </c>
      <c r="N22" s="288">
        <f t="shared" si="0"/>
        <v>2.76</v>
      </c>
      <c r="O22" s="289" t="s">
        <v>700</v>
      </c>
      <c r="P22" s="290">
        <v>2305</v>
      </c>
      <c r="Q22" s="290">
        <v>0</v>
      </c>
      <c r="R22" s="290">
        <v>2305</v>
      </c>
      <c r="S22" s="289" t="s">
        <v>700</v>
      </c>
      <c r="T22" s="314">
        <f t="shared" si="1"/>
        <v>835.14492753623199</v>
      </c>
    </row>
    <row r="23" spans="1:20">
      <c r="A23" s="289" t="s">
        <v>393</v>
      </c>
      <c r="B23" s="289" t="s">
        <v>691</v>
      </c>
      <c r="C23" s="289">
        <v>1276</v>
      </c>
      <c r="D23" s="289" t="s">
        <v>388</v>
      </c>
      <c r="E23" s="289" t="s">
        <v>436</v>
      </c>
      <c r="F23" s="287"/>
      <c r="G23" s="289" t="s">
        <v>37</v>
      </c>
      <c r="H23" s="287"/>
      <c r="I23" s="287"/>
      <c r="J23" s="287"/>
      <c r="K23" s="287"/>
      <c r="L23" s="288">
        <v>3.76</v>
      </c>
      <c r="M23" s="288">
        <v>0</v>
      </c>
      <c r="N23" s="288">
        <f t="shared" si="0"/>
        <v>3.76</v>
      </c>
      <c r="O23" s="289" t="s">
        <v>701</v>
      </c>
      <c r="P23" s="290">
        <v>3134</v>
      </c>
      <c r="Q23" s="290">
        <v>0</v>
      </c>
      <c r="R23" s="290">
        <v>3134</v>
      </c>
      <c r="S23" s="289" t="s">
        <v>701</v>
      </c>
      <c r="T23" s="314">
        <f t="shared" si="1"/>
        <v>833.51063829787233</v>
      </c>
    </row>
    <row r="24" spans="1:20">
      <c r="A24" s="289" t="s">
        <v>393</v>
      </c>
      <c r="B24" s="289" t="s">
        <v>691</v>
      </c>
      <c r="C24" s="289">
        <v>1276</v>
      </c>
      <c r="D24" s="289" t="s">
        <v>388</v>
      </c>
      <c r="E24" s="289" t="s">
        <v>436</v>
      </c>
      <c r="F24" s="287"/>
      <c r="G24" s="289" t="s">
        <v>37</v>
      </c>
      <c r="H24" s="287"/>
      <c r="I24" s="287"/>
      <c r="J24" s="287"/>
      <c r="K24" s="287"/>
      <c r="L24" s="288">
        <v>4.6500000000000004</v>
      </c>
      <c r="M24" s="288">
        <v>0</v>
      </c>
      <c r="N24" s="288">
        <f t="shared" si="0"/>
        <v>4.6500000000000004</v>
      </c>
      <c r="O24" s="289" t="s">
        <v>702</v>
      </c>
      <c r="P24" s="290">
        <v>3880</v>
      </c>
      <c r="Q24" s="290">
        <v>0</v>
      </c>
      <c r="R24" s="290">
        <v>3880</v>
      </c>
      <c r="S24" s="289" t="s">
        <v>702</v>
      </c>
      <c r="T24" s="314">
        <f t="shared" si="1"/>
        <v>834.4086021505376</v>
      </c>
    </row>
    <row r="25" spans="1:20">
      <c r="A25" s="289" t="s">
        <v>393</v>
      </c>
      <c r="B25" s="289" t="s">
        <v>691</v>
      </c>
      <c r="C25" s="289">
        <v>1276</v>
      </c>
      <c r="D25" s="289" t="s">
        <v>388</v>
      </c>
      <c r="E25" s="289" t="s">
        <v>436</v>
      </c>
      <c r="F25" s="287"/>
      <c r="G25" s="289" t="s">
        <v>37</v>
      </c>
      <c r="H25" s="287"/>
      <c r="I25" s="287"/>
      <c r="J25" s="287"/>
      <c r="K25" s="287"/>
      <c r="L25" s="288">
        <v>5.18</v>
      </c>
      <c r="M25" s="288">
        <v>0</v>
      </c>
      <c r="N25" s="288">
        <f t="shared" si="0"/>
        <v>5.18</v>
      </c>
      <c r="O25" s="289" t="s">
        <v>703</v>
      </c>
      <c r="P25" s="290">
        <v>4320</v>
      </c>
      <c r="Q25" s="290">
        <v>0</v>
      </c>
      <c r="R25" s="290">
        <v>4320</v>
      </c>
      <c r="S25" s="289" t="s">
        <v>703</v>
      </c>
      <c r="T25" s="314">
        <f t="shared" si="1"/>
        <v>833.97683397683397</v>
      </c>
    </row>
    <row r="26" spans="1:20">
      <c r="A26" s="289" t="s">
        <v>393</v>
      </c>
      <c r="B26" s="289" t="s">
        <v>691</v>
      </c>
      <c r="C26" s="289">
        <v>1276</v>
      </c>
      <c r="D26" s="289" t="s">
        <v>388</v>
      </c>
      <c r="E26" s="289" t="s">
        <v>436</v>
      </c>
      <c r="F26" s="287"/>
      <c r="G26" s="289" t="s">
        <v>37</v>
      </c>
      <c r="H26" s="287"/>
      <c r="I26" s="287"/>
      <c r="J26" s="287"/>
      <c r="K26" s="287"/>
      <c r="L26" s="288">
        <v>5.44</v>
      </c>
      <c r="M26" s="288">
        <v>0</v>
      </c>
      <c r="N26" s="288">
        <f t="shared" si="0"/>
        <v>5.44</v>
      </c>
      <c r="O26" s="289" t="s">
        <v>704</v>
      </c>
      <c r="P26" s="290">
        <v>4544</v>
      </c>
      <c r="Q26" s="290">
        <v>0</v>
      </c>
      <c r="R26" s="290">
        <v>4544</v>
      </c>
      <c r="S26" s="289" t="s">
        <v>704</v>
      </c>
      <c r="T26" s="314">
        <f t="shared" si="1"/>
        <v>835.29411764705878</v>
      </c>
    </row>
    <row r="27" spans="1:20">
      <c r="A27" s="289" t="s">
        <v>393</v>
      </c>
      <c r="B27" s="289" t="s">
        <v>691</v>
      </c>
      <c r="C27" s="289">
        <v>1276</v>
      </c>
      <c r="D27" s="289" t="s">
        <v>388</v>
      </c>
      <c r="E27" s="289" t="s">
        <v>436</v>
      </c>
      <c r="F27" s="287"/>
      <c r="G27" s="289" t="s">
        <v>37</v>
      </c>
      <c r="H27" s="287"/>
      <c r="I27" s="287"/>
      <c r="J27" s="287"/>
      <c r="K27" s="287"/>
      <c r="L27" s="288">
        <v>6.25</v>
      </c>
      <c r="M27" s="288">
        <v>0</v>
      </c>
      <c r="N27" s="288">
        <f t="shared" si="0"/>
        <v>6.25</v>
      </c>
      <c r="O27" s="289" t="s">
        <v>705</v>
      </c>
      <c r="P27" s="290">
        <v>5214</v>
      </c>
      <c r="Q27" s="290">
        <v>0</v>
      </c>
      <c r="R27" s="290">
        <v>5214</v>
      </c>
      <c r="S27" s="289" t="s">
        <v>705</v>
      </c>
      <c r="T27" s="314">
        <f t="shared" si="1"/>
        <v>834.24</v>
      </c>
    </row>
    <row r="28" spans="1:20">
      <c r="A28" s="289" t="s">
        <v>393</v>
      </c>
      <c r="B28" s="289" t="s">
        <v>691</v>
      </c>
      <c r="C28" s="289">
        <v>1276</v>
      </c>
      <c r="D28" s="289" t="s">
        <v>388</v>
      </c>
      <c r="E28" s="289" t="s">
        <v>436</v>
      </c>
      <c r="F28" s="287"/>
      <c r="G28" s="289" t="s">
        <v>37</v>
      </c>
      <c r="H28" s="287"/>
      <c r="I28" s="287"/>
      <c r="J28" s="287"/>
      <c r="K28" s="287"/>
      <c r="L28" s="288">
        <v>7.23</v>
      </c>
      <c r="M28" s="288">
        <v>0</v>
      </c>
      <c r="N28" s="288">
        <f t="shared" si="0"/>
        <v>7.23</v>
      </c>
      <c r="O28" s="289" t="s">
        <v>706</v>
      </c>
      <c r="P28" s="290">
        <v>6038</v>
      </c>
      <c r="Q28" s="290">
        <v>0</v>
      </c>
      <c r="R28" s="290">
        <v>6038</v>
      </c>
      <c r="S28" s="289" t="s">
        <v>706</v>
      </c>
      <c r="T28" s="314">
        <f t="shared" si="1"/>
        <v>835.131396957123</v>
      </c>
    </row>
    <row r="29" spans="1:20">
      <c r="A29" s="289" t="s">
        <v>393</v>
      </c>
      <c r="B29" s="289" t="s">
        <v>691</v>
      </c>
      <c r="C29" s="289">
        <v>1276</v>
      </c>
      <c r="D29" s="289" t="s">
        <v>388</v>
      </c>
      <c r="E29" s="289" t="s">
        <v>436</v>
      </c>
      <c r="F29" s="287"/>
      <c r="G29" s="289" t="s">
        <v>37</v>
      </c>
      <c r="H29" s="287"/>
      <c r="I29" s="287"/>
      <c r="J29" s="287"/>
      <c r="K29" s="287"/>
      <c r="L29" s="288">
        <v>8.93</v>
      </c>
      <c r="M29" s="288">
        <v>0</v>
      </c>
      <c r="N29" s="288">
        <f t="shared" si="0"/>
        <v>8.93</v>
      </c>
      <c r="O29" s="289" t="s">
        <v>707</v>
      </c>
      <c r="P29" s="290">
        <v>7453</v>
      </c>
      <c r="Q29" s="290">
        <v>0</v>
      </c>
      <c r="R29" s="290">
        <v>7453</v>
      </c>
      <c r="S29" s="289" t="s">
        <v>707</v>
      </c>
      <c r="T29" s="314">
        <f t="shared" si="1"/>
        <v>834.60246360582312</v>
      </c>
    </row>
    <row r="30" spans="1:20">
      <c r="A30" s="289" t="s">
        <v>393</v>
      </c>
      <c r="B30" s="289" t="s">
        <v>691</v>
      </c>
      <c r="C30" s="289">
        <v>1276</v>
      </c>
      <c r="D30" s="289" t="s">
        <v>388</v>
      </c>
      <c r="E30" s="289" t="s">
        <v>436</v>
      </c>
      <c r="F30" s="287"/>
      <c r="G30" s="289" t="s">
        <v>37</v>
      </c>
      <c r="H30" s="287"/>
      <c r="I30" s="287"/>
      <c r="J30" s="287"/>
      <c r="K30" s="287"/>
      <c r="L30" s="288">
        <v>9.4600000000000009</v>
      </c>
      <c r="M30" s="288">
        <v>0</v>
      </c>
      <c r="N30" s="288">
        <f t="shared" si="0"/>
        <v>9.4600000000000009</v>
      </c>
      <c r="O30" s="289" t="s">
        <v>708</v>
      </c>
      <c r="P30" s="290">
        <v>7892</v>
      </c>
      <c r="Q30" s="290">
        <v>0</v>
      </c>
      <c r="R30" s="290">
        <v>7892</v>
      </c>
      <c r="S30" s="289" t="s">
        <v>708</v>
      </c>
      <c r="T30" s="314">
        <f t="shared" si="1"/>
        <v>834.24947145877366</v>
      </c>
    </row>
    <row r="31" spans="1:20">
      <c r="A31" s="289" t="s">
        <v>393</v>
      </c>
      <c r="B31" s="289" t="s">
        <v>691</v>
      </c>
      <c r="C31" s="289">
        <v>1276</v>
      </c>
      <c r="D31" s="289" t="s">
        <v>388</v>
      </c>
      <c r="E31" s="289" t="s">
        <v>436</v>
      </c>
      <c r="F31" s="287"/>
      <c r="G31" s="289" t="s">
        <v>37</v>
      </c>
      <c r="H31" s="287"/>
      <c r="I31" s="287"/>
      <c r="J31" s="287"/>
      <c r="K31" s="287"/>
      <c r="L31" s="288">
        <v>9.7899999999999991</v>
      </c>
      <c r="M31" s="288">
        <v>0</v>
      </c>
      <c r="N31" s="288">
        <f t="shared" si="0"/>
        <v>9.7899999999999991</v>
      </c>
      <c r="O31" s="289" t="s">
        <v>709</v>
      </c>
      <c r="P31" s="290">
        <v>8168</v>
      </c>
      <c r="Q31" s="290">
        <v>0</v>
      </c>
      <c r="R31" s="290">
        <v>8168</v>
      </c>
      <c r="S31" s="289" t="s">
        <v>709</v>
      </c>
      <c r="T31" s="314">
        <f t="shared" si="1"/>
        <v>834.32073544433104</v>
      </c>
    </row>
    <row r="32" spans="1:20">
      <c r="A32" s="289" t="s">
        <v>393</v>
      </c>
      <c r="B32" s="289" t="s">
        <v>691</v>
      </c>
      <c r="C32" s="289">
        <v>1276</v>
      </c>
      <c r="D32" s="289" t="s">
        <v>388</v>
      </c>
      <c r="E32" s="289" t="s">
        <v>436</v>
      </c>
      <c r="F32" s="287"/>
      <c r="G32" s="289" t="s">
        <v>37</v>
      </c>
      <c r="H32" s="287"/>
      <c r="I32" s="287"/>
      <c r="J32" s="287"/>
      <c r="K32" s="287"/>
      <c r="L32" s="288">
        <v>10.82</v>
      </c>
      <c r="M32" s="288">
        <v>0</v>
      </c>
      <c r="N32" s="288">
        <f t="shared" si="0"/>
        <v>10.82</v>
      </c>
      <c r="O32" s="289" t="s">
        <v>710</v>
      </c>
      <c r="P32" s="290">
        <v>9033</v>
      </c>
      <c r="Q32" s="290">
        <v>0</v>
      </c>
      <c r="R32" s="290">
        <v>9033</v>
      </c>
      <c r="S32" s="289" t="s">
        <v>710</v>
      </c>
      <c r="T32" s="314">
        <f t="shared" si="1"/>
        <v>834.84288354898331</v>
      </c>
    </row>
    <row r="33" spans="1:20">
      <c r="A33" s="289" t="s">
        <v>393</v>
      </c>
      <c r="B33" s="289" t="s">
        <v>691</v>
      </c>
      <c r="C33" s="289">
        <v>1276</v>
      </c>
      <c r="D33" s="289" t="s">
        <v>388</v>
      </c>
      <c r="E33" s="289" t="s">
        <v>436</v>
      </c>
      <c r="F33" s="287"/>
      <c r="G33" s="289" t="s">
        <v>37</v>
      </c>
      <c r="H33" s="287"/>
      <c r="I33" s="287"/>
      <c r="J33" s="287"/>
      <c r="K33" s="287"/>
      <c r="L33" s="288">
        <v>13.62</v>
      </c>
      <c r="M33" s="288">
        <v>0</v>
      </c>
      <c r="N33" s="288">
        <f t="shared" si="0"/>
        <v>13.62</v>
      </c>
      <c r="O33" s="289" t="s">
        <v>711</v>
      </c>
      <c r="P33" s="290">
        <v>11368</v>
      </c>
      <c r="Q33" s="290">
        <v>0</v>
      </c>
      <c r="R33" s="290">
        <v>11368</v>
      </c>
      <c r="S33" s="289" t="s">
        <v>711</v>
      </c>
      <c r="T33" s="314">
        <f t="shared" si="1"/>
        <v>834.65491923641707</v>
      </c>
    </row>
    <row r="34" spans="1:20">
      <c r="A34" s="289" t="s">
        <v>393</v>
      </c>
      <c r="B34" s="289" t="s">
        <v>691</v>
      </c>
      <c r="C34" s="289">
        <v>1276</v>
      </c>
      <c r="D34" s="289" t="s">
        <v>388</v>
      </c>
      <c r="E34" s="289" t="s">
        <v>436</v>
      </c>
      <c r="F34" s="287"/>
      <c r="G34" s="289" t="s">
        <v>37</v>
      </c>
      <c r="H34" s="287"/>
      <c r="I34" s="287"/>
      <c r="J34" s="287"/>
      <c r="K34" s="287"/>
      <c r="L34" s="288">
        <v>19.899999999999999</v>
      </c>
      <c r="M34" s="288">
        <v>0</v>
      </c>
      <c r="N34" s="288">
        <f t="shared" si="0"/>
        <v>19.899999999999999</v>
      </c>
      <c r="O34" s="289" t="s">
        <v>712</v>
      </c>
      <c r="P34" s="290">
        <v>16604</v>
      </c>
      <c r="Q34" s="290">
        <v>0</v>
      </c>
      <c r="R34" s="290">
        <v>16604</v>
      </c>
      <c r="S34" s="289" t="s">
        <v>712</v>
      </c>
      <c r="T34" s="314">
        <f t="shared" si="1"/>
        <v>834.37185929648251</v>
      </c>
    </row>
    <row r="35" spans="1:20">
      <c r="A35" s="289" t="s">
        <v>393</v>
      </c>
      <c r="B35" s="289" t="s">
        <v>691</v>
      </c>
      <c r="C35" s="289">
        <v>1276</v>
      </c>
      <c r="D35" s="289" t="s">
        <v>388</v>
      </c>
      <c r="E35" s="289" t="s">
        <v>436</v>
      </c>
      <c r="F35" s="287"/>
      <c r="G35" s="289" t="s">
        <v>37</v>
      </c>
      <c r="H35" s="287"/>
      <c r="I35" s="287"/>
      <c r="J35" s="287"/>
      <c r="K35" s="287"/>
      <c r="L35" s="288">
        <v>20.41</v>
      </c>
      <c r="M35" s="288">
        <v>0</v>
      </c>
      <c r="N35" s="288">
        <f t="shared" si="0"/>
        <v>20.41</v>
      </c>
      <c r="O35" s="289" t="s">
        <v>713</v>
      </c>
      <c r="P35" s="290">
        <v>17034</v>
      </c>
      <c r="Q35" s="290">
        <v>0</v>
      </c>
      <c r="R35" s="290">
        <v>17034</v>
      </c>
      <c r="S35" s="289" t="s">
        <v>713</v>
      </c>
      <c r="T35" s="314">
        <f t="shared" si="1"/>
        <v>834.59088682018614</v>
      </c>
    </row>
    <row r="36" spans="1:20">
      <c r="A36" s="289" t="s">
        <v>393</v>
      </c>
      <c r="B36" s="289" t="s">
        <v>691</v>
      </c>
      <c r="C36" s="289">
        <v>1276</v>
      </c>
      <c r="D36" s="289" t="s">
        <v>388</v>
      </c>
      <c r="E36" s="289" t="s">
        <v>436</v>
      </c>
      <c r="F36" s="287"/>
      <c r="G36" s="289" t="s">
        <v>37</v>
      </c>
      <c r="H36" s="287"/>
      <c r="I36" s="287"/>
      <c r="J36" s="287"/>
      <c r="K36" s="287"/>
      <c r="L36" s="288">
        <v>21.6</v>
      </c>
      <c r="M36" s="288">
        <v>0</v>
      </c>
      <c r="N36" s="288">
        <f t="shared" si="0"/>
        <v>21.6</v>
      </c>
      <c r="O36" s="289" t="s">
        <v>714</v>
      </c>
      <c r="P36" s="290">
        <v>18027</v>
      </c>
      <c r="Q36" s="290">
        <v>0</v>
      </c>
      <c r="R36" s="290">
        <v>18027</v>
      </c>
      <c r="S36" s="289" t="s">
        <v>714</v>
      </c>
      <c r="T36" s="314">
        <f t="shared" si="1"/>
        <v>834.58333333333326</v>
      </c>
    </row>
    <row r="37" spans="1:20">
      <c r="A37" s="289" t="s">
        <v>393</v>
      </c>
      <c r="B37" s="289" t="s">
        <v>691</v>
      </c>
      <c r="C37" s="289">
        <v>1276</v>
      </c>
      <c r="D37" s="289" t="s">
        <v>388</v>
      </c>
      <c r="E37" s="289" t="s">
        <v>436</v>
      </c>
      <c r="F37" s="287"/>
      <c r="G37" s="289" t="s">
        <v>37</v>
      </c>
      <c r="H37" s="287"/>
      <c r="I37" s="287"/>
      <c r="J37" s="287"/>
      <c r="K37" s="287"/>
      <c r="L37" s="288">
        <v>35.78</v>
      </c>
      <c r="M37" s="288">
        <v>0</v>
      </c>
      <c r="N37" s="288">
        <f t="shared" si="0"/>
        <v>35.78</v>
      </c>
      <c r="O37" s="289" t="s">
        <v>715</v>
      </c>
      <c r="P37" s="290">
        <v>29860</v>
      </c>
      <c r="Q37" s="290">
        <v>0</v>
      </c>
      <c r="R37" s="290">
        <v>29860</v>
      </c>
      <c r="S37" s="289" t="s">
        <v>715</v>
      </c>
      <c r="T37" s="314">
        <f t="shared" si="1"/>
        <v>834.54443823365011</v>
      </c>
    </row>
    <row r="38" spans="1:20">
      <c r="A38" s="289" t="s">
        <v>393</v>
      </c>
      <c r="B38" s="289" t="s">
        <v>691</v>
      </c>
      <c r="C38" s="289">
        <v>1276</v>
      </c>
      <c r="D38" s="289" t="s">
        <v>388</v>
      </c>
      <c r="E38" s="289" t="s">
        <v>436</v>
      </c>
      <c r="F38" s="287"/>
      <c r="G38" s="289" t="s">
        <v>37</v>
      </c>
      <c r="H38" s="287"/>
      <c r="I38" s="287"/>
      <c r="J38" s="287"/>
      <c r="K38" s="287"/>
      <c r="L38" s="288">
        <v>43.79</v>
      </c>
      <c r="M38" s="288">
        <v>0</v>
      </c>
      <c r="N38" s="288">
        <f t="shared" si="0"/>
        <v>43.79</v>
      </c>
      <c r="O38" s="289" t="s">
        <v>716</v>
      </c>
      <c r="P38" s="290">
        <v>36546</v>
      </c>
      <c r="Q38" s="290">
        <v>0</v>
      </c>
      <c r="R38" s="290">
        <v>36546</v>
      </c>
      <c r="S38" s="289" t="s">
        <v>716</v>
      </c>
      <c r="T38" s="314">
        <f t="shared" si="1"/>
        <v>834.57410367663852</v>
      </c>
    </row>
    <row r="39" spans="1:20">
      <c r="A39" s="289" t="s">
        <v>393</v>
      </c>
      <c r="B39" s="289" t="s">
        <v>691</v>
      </c>
      <c r="C39" s="289">
        <v>1276</v>
      </c>
      <c r="D39" s="289" t="s">
        <v>388</v>
      </c>
      <c r="E39" s="289" t="s">
        <v>436</v>
      </c>
      <c r="F39" s="287"/>
      <c r="G39" s="289" t="s">
        <v>37</v>
      </c>
      <c r="H39" s="287"/>
      <c r="I39" s="287"/>
      <c r="J39" s="287"/>
      <c r="K39" s="287"/>
      <c r="L39" s="288">
        <v>44.69</v>
      </c>
      <c r="M39" s="288">
        <v>0</v>
      </c>
      <c r="N39" s="288">
        <f t="shared" si="0"/>
        <v>44.69</v>
      </c>
      <c r="O39" s="289" t="s">
        <v>717</v>
      </c>
      <c r="P39" s="290">
        <v>37294</v>
      </c>
      <c r="Q39" s="290">
        <v>0</v>
      </c>
      <c r="R39" s="290">
        <v>37294</v>
      </c>
      <c r="S39" s="289" t="s">
        <v>717</v>
      </c>
      <c r="T39" s="314">
        <f t="shared" si="1"/>
        <v>834.5043633922578</v>
      </c>
    </row>
    <row r="40" spans="1:20">
      <c r="A40" s="289" t="s">
        <v>393</v>
      </c>
      <c r="B40" s="289" t="s">
        <v>691</v>
      </c>
      <c r="C40" s="289">
        <v>1276</v>
      </c>
      <c r="D40" s="289" t="s">
        <v>388</v>
      </c>
      <c r="E40" s="289" t="s">
        <v>436</v>
      </c>
      <c r="F40" s="287"/>
      <c r="G40" s="289" t="s">
        <v>37</v>
      </c>
      <c r="H40" s="287"/>
      <c r="I40" s="287"/>
      <c r="J40" s="287"/>
      <c r="K40" s="287"/>
      <c r="L40" s="288">
        <v>53.62</v>
      </c>
      <c r="M40" s="288">
        <v>0</v>
      </c>
      <c r="N40" s="288">
        <f t="shared" si="0"/>
        <v>53.62</v>
      </c>
      <c r="O40" s="289" t="s">
        <v>718</v>
      </c>
      <c r="P40" s="290">
        <v>44753</v>
      </c>
      <c r="Q40" s="290">
        <v>0</v>
      </c>
      <c r="R40" s="290">
        <v>44753</v>
      </c>
      <c r="S40" s="289" t="s">
        <v>718</v>
      </c>
      <c r="T40" s="314">
        <f t="shared" si="1"/>
        <v>834.63259977620294</v>
      </c>
    </row>
    <row r="41" spans="1:20">
      <c r="A41" s="289" t="s">
        <v>393</v>
      </c>
      <c r="B41" s="289" t="s">
        <v>691</v>
      </c>
      <c r="C41" s="289">
        <v>1276</v>
      </c>
      <c r="D41" s="289" t="s">
        <v>388</v>
      </c>
      <c r="E41" s="289" t="s">
        <v>436</v>
      </c>
      <c r="F41" s="287"/>
      <c r="G41" s="289" t="s">
        <v>37</v>
      </c>
      <c r="H41" s="287"/>
      <c r="I41" s="287"/>
      <c r="J41" s="287"/>
      <c r="K41" s="287"/>
      <c r="L41" s="288">
        <v>69.73</v>
      </c>
      <c r="M41" s="288">
        <v>0</v>
      </c>
      <c r="N41" s="288">
        <f t="shared" si="0"/>
        <v>69.73</v>
      </c>
      <c r="O41" s="289" t="s">
        <v>719</v>
      </c>
      <c r="P41" s="290">
        <v>58193</v>
      </c>
      <c r="Q41" s="290">
        <v>0</v>
      </c>
      <c r="R41" s="290">
        <v>58193</v>
      </c>
      <c r="S41" s="289" t="s">
        <v>719</v>
      </c>
      <c r="T41" s="314">
        <f t="shared" si="1"/>
        <v>834.54754051340876</v>
      </c>
    </row>
    <row r="42" spans="1:20">
      <c r="A42" s="289" t="s">
        <v>393</v>
      </c>
      <c r="B42" s="289" t="s">
        <v>691</v>
      </c>
      <c r="C42" s="289">
        <v>1276</v>
      </c>
      <c r="D42" s="289" t="s">
        <v>388</v>
      </c>
      <c r="E42" s="289" t="s">
        <v>436</v>
      </c>
      <c r="F42" s="287"/>
      <c r="G42" s="289" t="s">
        <v>37</v>
      </c>
      <c r="H42" s="287"/>
      <c r="I42" s="287"/>
      <c r="J42" s="287"/>
      <c r="K42" s="287"/>
      <c r="L42" s="288">
        <v>70.94</v>
      </c>
      <c r="M42" s="288">
        <v>0</v>
      </c>
      <c r="N42" s="288">
        <f t="shared" si="0"/>
        <v>70.94</v>
      </c>
      <c r="O42" s="289" t="s">
        <v>720</v>
      </c>
      <c r="P42" s="290">
        <v>59201</v>
      </c>
      <c r="Q42" s="290">
        <v>0</v>
      </c>
      <c r="R42" s="290">
        <v>59201</v>
      </c>
      <c r="S42" s="289" t="s">
        <v>720</v>
      </c>
      <c r="T42" s="314">
        <f t="shared" si="1"/>
        <v>834.52213137862987</v>
      </c>
    </row>
    <row r="43" spans="1:20">
      <c r="A43" s="289" t="s">
        <v>393</v>
      </c>
      <c r="B43" s="289" t="s">
        <v>691</v>
      </c>
      <c r="C43" s="289">
        <v>1276</v>
      </c>
      <c r="D43" s="289" t="s">
        <v>388</v>
      </c>
      <c r="E43" s="289" t="s">
        <v>436</v>
      </c>
      <c r="F43" s="287"/>
      <c r="G43" s="289" t="s">
        <v>37</v>
      </c>
      <c r="H43" s="287"/>
      <c r="I43" s="287"/>
      <c r="J43" s="287"/>
      <c r="K43" s="287"/>
      <c r="L43" s="288">
        <v>169.53</v>
      </c>
      <c r="M43" s="288">
        <v>0</v>
      </c>
      <c r="N43" s="288">
        <f t="shared" si="0"/>
        <v>169.53</v>
      </c>
      <c r="O43" s="289" t="s">
        <v>721</v>
      </c>
      <c r="P43" s="290">
        <v>141487</v>
      </c>
      <c r="Q43" s="290">
        <v>0</v>
      </c>
      <c r="R43" s="290">
        <v>141487</v>
      </c>
      <c r="S43" s="289" t="s">
        <v>721</v>
      </c>
      <c r="T43" s="314">
        <f t="shared" si="1"/>
        <v>834.58384946617116</v>
      </c>
    </row>
    <row r="44" spans="1:20">
      <c r="A44" s="289" t="s">
        <v>393</v>
      </c>
      <c r="B44" s="289" t="s">
        <v>691</v>
      </c>
      <c r="C44" s="289">
        <v>1276</v>
      </c>
      <c r="D44" s="289" t="s">
        <v>388</v>
      </c>
      <c r="E44" s="289" t="s">
        <v>436</v>
      </c>
      <c r="F44" s="287"/>
      <c r="G44" s="289" t="s">
        <v>37</v>
      </c>
      <c r="H44" s="287"/>
      <c r="I44" s="287"/>
      <c r="J44" s="287"/>
      <c r="K44" s="287"/>
      <c r="L44" s="288">
        <v>199.57</v>
      </c>
      <c r="M44" s="288">
        <v>0</v>
      </c>
      <c r="N44" s="288">
        <f t="shared" si="0"/>
        <v>199.57</v>
      </c>
      <c r="O44" s="289" t="s">
        <v>722</v>
      </c>
      <c r="P44" s="290">
        <v>166556</v>
      </c>
      <c r="Q44" s="290">
        <v>0</v>
      </c>
      <c r="R44" s="290">
        <v>166556</v>
      </c>
      <c r="S44" s="289" t="s">
        <v>722</v>
      </c>
      <c r="T44" s="314">
        <f t="shared" si="1"/>
        <v>834.57433481986277</v>
      </c>
    </row>
    <row r="45" spans="1:20">
      <c r="A45" s="289" t="s">
        <v>393</v>
      </c>
      <c r="B45" s="289" t="s">
        <v>691</v>
      </c>
      <c r="C45" s="289">
        <v>1276</v>
      </c>
      <c r="D45" s="289" t="s">
        <v>388</v>
      </c>
      <c r="E45" s="289" t="s">
        <v>436</v>
      </c>
      <c r="F45" s="287"/>
      <c r="G45" s="289" t="s">
        <v>37</v>
      </c>
      <c r="H45" s="287"/>
      <c r="I45" s="287"/>
      <c r="J45" s="287"/>
      <c r="K45" s="287"/>
      <c r="L45" s="288">
        <v>218.31</v>
      </c>
      <c r="M45" s="288">
        <v>0</v>
      </c>
      <c r="N45" s="288">
        <f t="shared" si="0"/>
        <v>218.31</v>
      </c>
      <c r="O45" s="289" t="s">
        <v>723</v>
      </c>
      <c r="P45" s="290">
        <v>182198</v>
      </c>
      <c r="Q45" s="290">
        <v>0</v>
      </c>
      <c r="R45" s="290">
        <v>182198</v>
      </c>
      <c r="S45" s="289" t="s">
        <v>723</v>
      </c>
      <c r="T45" s="314">
        <f t="shared" si="1"/>
        <v>834.58384865558151</v>
      </c>
    </row>
    <row r="46" spans="1:20">
      <c r="A46" s="289" t="s">
        <v>393</v>
      </c>
      <c r="B46" s="289" t="s">
        <v>691</v>
      </c>
      <c r="C46" s="289">
        <v>1276</v>
      </c>
      <c r="D46" s="289" t="s">
        <v>388</v>
      </c>
      <c r="E46" s="289" t="s">
        <v>436</v>
      </c>
      <c r="F46" s="287"/>
      <c r="G46" s="289" t="s">
        <v>37</v>
      </c>
      <c r="H46" s="287"/>
      <c r="I46" s="287"/>
      <c r="J46" s="287"/>
      <c r="K46" s="287"/>
      <c r="L46" s="288">
        <v>262.86</v>
      </c>
      <c r="M46" s="288">
        <v>0</v>
      </c>
      <c r="N46" s="288">
        <f t="shared" si="0"/>
        <v>262.86</v>
      </c>
      <c r="O46" s="289" t="s">
        <v>724</v>
      </c>
      <c r="P46" s="290">
        <v>219375</v>
      </c>
      <c r="Q46" s="290">
        <v>0</v>
      </c>
      <c r="R46" s="290">
        <v>219375</v>
      </c>
      <c r="S46" s="289" t="s">
        <v>724</v>
      </c>
      <c r="T46" s="314">
        <f t="shared" si="1"/>
        <v>834.56973293768544</v>
      </c>
    </row>
    <row r="47" spans="1:20">
      <c r="A47" s="289" t="s">
        <v>393</v>
      </c>
      <c r="B47" s="289" t="s">
        <v>691</v>
      </c>
      <c r="C47" s="289">
        <v>1276</v>
      </c>
      <c r="D47" s="289" t="s">
        <v>388</v>
      </c>
      <c r="E47" s="289" t="s">
        <v>436</v>
      </c>
      <c r="F47" s="287"/>
      <c r="G47" s="289" t="s">
        <v>37</v>
      </c>
      <c r="H47" s="287"/>
      <c r="I47" s="287"/>
      <c r="J47" s="287"/>
      <c r="K47" s="287"/>
      <c r="L47" s="288">
        <v>377.53</v>
      </c>
      <c r="M47" s="288">
        <v>0</v>
      </c>
      <c r="N47" s="288">
        <f t="shared" si="0"/>
        <v>377.53</v>
      </c>
      <c r="O47" s="289" t="s">
        <v>725</v>
      </c>
      <c r="P47" s="290">
        <v>315073</v>
      </c>
      <c r="Q47" s="290">
        <v>0</v>
      </c>
      <c r="R47" s="290">
        <v>315073</v>
      </c>
      <c r="S47" s="289" t="s">
        <v>725</v>
      </c>
      <c r="T47" s="314">
        <f t="shared" si="1"/>
        <v>834.56414059809822</v>
      </c>
    </row>
    <row r="48" spans="1:20">
      <c r="A48" s="289" t="s">
        <v>393</v>
      </c>
      <c r="B48" s="289" t="s">
        <v>691</v>
      </c>
      <c r="C48" s="289">
        <v>1276</v>
      </c>
      <c r="D48" s="289" t="s">
        <v>388</v>
      </c>
      <c r="E48" s="289" t="s">
        <v>436</v>
      </c>
      <c r="F48" s="287"/>
      <c r="G48" s="289" t="s">
        <v>37</v>
      </c>
      <c r="H48" s="287"/>
      <c r="I48" s="287"/>
      <c r="J48" s="287"/>
      <c r="K48" s="287"/>
      <c r="L48" s="288">
        <v>454.41</v>
      </c>
      <c r="M48" s="288">
        <v>0</v>
      </c>
      <c r="N48" s="288">
        <f t="shared" si="0"/>
        <v>454.41</v>
      </c>
      <c r="O48" s="289" t="s">
        <v>726</v>
      </c>
      <c r="P48" s="290">
        <v>379237</v>
      </c>
      <c r="Q48" s="290">
        <v>0</v>
      </c>
      <c r="R48" s="290">
        <v>379237</v>
      </c>
      <c r="S48" s="289" t="s">
        <v>726</v>
      </c>
      <c r="T48" s="314">
        <f t="shared" si="1"/>
        <v>834.57010189036328</v>
      </c>
    </row>
    <row r="49" spans="1:20">
      <c r="A49" s="289" t="s">
        <v>393</v>
      </c>
      <c r="B49" s="289" t="s">
        <v>691</v>
      </c>
      <c r="C49" s="289">
        <v>1276</v>
      </c>
      <c r="D49" s="289" t="s">
        <v>388</v>
      </c>
      <c r="E49" s="289" t="s">
        <v>436</v>
      </c>
      <c r="F49" s="287"/>
      <c r="G49" s="289" t="s">
        <v>37</v>
      </c>
      <c r="H49" s="287"/>
      <c r="I49" s="287"/>
      <c r="J49" s="287"/>
      <c r="K49" s="287"/>
      <c r="L49" s="288">
        <v>663.5</v>
      </c>
      <c r="M49" s="288">
        <v>0</v>
      </c>
      <c r="N49" s="288">
        <f t="shared" si="0"/>
        <v>663.5</v>
      </c>
      <c r="O49" s="289" t="s">
        <v>727</v>
      </c>
      <c r="P49" s="290">
        <v>553740</v>
      </c>
      <c r="Q49" s="290">
        <v>0</v>
      </c>
      <c r="R49" s="290">
        <v>553740</v>
      </c>
      <c r="S49" s="289" t="s">
        <v>727</v>
      </c>
      <c r="T49" s="314">
        <f t="shared" si="1"/>
        <v>834.57422758100984</v>
      </c>
    </row>
    <row r="50" spans="1:20">
      <c r="A50" s="289" t="s">
        <v>393</v>
      </c>
      <c r="B50" s="289" t="s">
        <v>691</v>
      </c>
      <c r="C50" s="289">
        <v>1276</v>
      </c>
      <c r="D50" s="289" t="s">
        <v>388</v>
      </c>
      <c r="E50" s="289" t="s">
        <v>436</v>
      </c>
      <c r="F50" s="287"/>
      <c r="G50" s="289" t="s">
        <v>37</v>
      </c>
      <c r="H50" s="287"/>
      <c r="I50" s="287"/>
      <c r="J50" s="287"/>
      <c r="K50" s="287"/>
      <c r="L50" s="288">
        <v>813.71</v>
      </c>
      <c r="M50" s="288">
        <v>0</v>
      </c>
      <c r="N50" s="288">
        <f t="shared" si="0"/>
        <v>813.71</v>
      </c>
      <c r="O50" s="289" t="s">
        <v>728</v>
      </c>
      <c r="P50" s="290">
        <v>679102</v>
      </c>
      <c r="Q50" s="290">
        <v>0</v>
      </c>
      <c r="R50" s="290">
        <v>679102</v>
      </c>
      <c r="S50" s="289" t="s">
        <v>728</v>
      </c>
      <c r="T50" s="314">
        <f t="shared" si="1"/>
        <v>834.57497142716693</v>
      </c>
    </row>
    <row r="51" spans="1:20">
      <c r="A51" s="289" t="s">
        <v>393</v>
      </c>
      <c r="B51" s="289" t="s">
        <v>691</v>
      </c>
      <c r="C51" s="289">
        <v>1276</v>
      </c>
      <c r="D51" s="289" t="s">
        <v>388</v>
      </c>
      <c r="E51" s="289" t="s">
        <v>436</v>
      </c>
      <c r="F51" s="287"/>
      <c r="G51" s="289" t="s">
        <v>37</v>
      </c>
      <c r="H51" s="287"/>
      <c r="I51" s="287"/>
      <c r="J51" s="287"/>
      <c r="K51" s="287"/>
      <c r="L51" s="288">
        <v>1014.65</v>
      </c>
      <c r="M51" s="288">
        <v>0</v>
      </c>
      <c r="N51" s="288">
        <f t="shared" si="0"/>
        <v>1014.65</v>
      </c>
      <c r="O51" s="289" t="s">
        <v>729</v>
      </c>
      <c r="P51" s="290">
        <v>846800</v>
      </c>
      <c r="Q51" s="290">
        <v>0</v>
      </c>
      <c r="R51" s="290">
        <v>846800</v>
      </c>
      <c r="S51" s="289" t="s">
        <v>729</v>
      </c>
      <c r="T51" s="314">
        <f t="shared" si="1"/>
        <v>834.57349825062829</v>
      </c>
    </row>
    <row r="52" spans="1:20">
      <c r="A52" s="289" t="s">
        <v>393</v>
      </c>
      <c r="B52" s="289" t="s">
        <v>691</v>
      </c>
      <c r="C52" s="289">
        <v>1276</v>
      </c>
      <c r="D52" s="289" t="s">
        <v>388</v>
      </c>
      <c r="E52" s="289" t="s">
        <v>436</v>
      </c>
      <c r="F52" s="287"/>
      <c r="G52" s="289" t="s">
        <v>37</v>
      </c>
      <c r="H52" s="287"/>
      <c r="I52" s="287"/>
      <c r="J52" s="287"/>
      <c r="K52" s="287"/>
      <c r="L52" s="288">
        <v>1107.03</v>
      </c>
      <c r="M52" s="288">
        <v>0</v>
      </c>
      <c r="N52" s="288">
        <f t="shared" si="0"/>
        <v>1107.03</v>
      </c>
      <c r="O52" s="289" t="s">
        <v>730</v>
      </c>
      <c r="P52" s="290">
        <v>923893</v>
      </c>
      <c r="Q52" s="290">
        <v>0</v>
      </c>
      <c r="R52" s="290">
        <v>923893</v>
      </c>
      <c r="S52" s="289" t="s">
        <v>730</v>
      </c>
      <c r="T52" s="314">
        <f t="shared" si="1"/>
        <v>834.56907220219864</v>
      </c>
    </row>
    <row r="53" spans="1:20">
      <c r="A53" s="289" t="s">
        <v>393</v>
      </c>
      <c r="B53" s="289" t="s">
        <v>691</v>
      </c>
      <c r="C53" s="289">
        <v>1276</v>
      </c>
      <c r="D53" s="289" t="s">
        <v>388</v>
      </c>
      <c r="E53" s="289" t="s">
        <v>436</v>
      </c>
      <c r="F53" s="287"/>
      <c r="G53" s="289" t="s">
        <v>37</v>
      </c>
      <c r="H53" s="287"/>
      <c r="I53" s="287"/>
      <c r="J53" s="287"/>
      <c r="K53" s="287"/>
      <c r="L53" s="288">
        <v>1408.17</v>
      </c>
      <c r="M53" s="288">
        <v>0</v>
      </c>
      <c r="N53" s="288">
        <f t="shared" si="0"/>
        <v>1408.17</v>
      </c>
      <c r="O53" s="289" t="s">
        <v>731</v>
      </c>
      <c r="P53" s="290">
        <v>1175220</v>
      </c>
      <c r="Q53" s="290">
        <v>0</v>
      </c>
      <c r="R53" s="290">
        <v>1175220</v>
      </c>
      <c r="S53" s="289" t="s">
        <v>731</v>
      </c>
      <c r="T53" s="314">
        <f t="shared" si="1"/>
        <v>834.57253030528977</v>
      </c>
    </row>
    <row r="54" spans="1:20">
      <c r="A54" s="289" t="s">
        <v>393</v>
      </c>
      <c r="B54" s="289" t="s">
        <v>691</v>
      </c>
      <c r="C54" s="289">
        <v>1276</v>
      </c>
      <c r="D54" s="289" t="s">
        <v>388</v>
      </c>
      <c r="E54" s="289" t="s">
        <v>436</v>
      </c>
      <c r="F54" s="287"/>
      <c r="G54" s="289" t="s">
        <v>37</v>
      </c>
      <c r="H54" s="287"/>
      <c r="I54" s="287"/>
      <c r="J54" s="287"/>
      <c r="K54" s="287"/>
      <c r="L54" s="288">
        <v>2250.12</v>
      </c>
      <c r="M54" s="288">
        <v>0</v>
      </c>
      <c r="N54" s="288">
        <f t="shared" si="0"/>
        <v>2250.12</v>
      </c>
      <c r="O54" s="289" t="s">
        <v>732</v>
      </c>
      <c r="P54" s="290">
        <v>1877881</v>
      </c>
      <c r="Q54" s="290">
        <v>0</v>
      </c>
      <c r="R54" s="290">
        <v>1877881</v>
      </c>
      <c r="S54" s="289" t="s">
        <v>732</v>
      </c>
      <c r="T54" s="314">
        <f t="shared" si="1"/>
        <v>834.5692674168489</v>
      </c>
    </row>
    <row r="55" spans="1:20">
      <c r="A55" s="289" t="s">
        <v>393</v>
      </c>
      <c r="B55" s="289" t="s">
        <v>691</v>
      </c>
      <c r="C55" s="289">
        <v>1276</v>
      </c>
      <c r="D55" s="289" t="s">
        <v>388</v>
      </c>
      <c r="E55" s="289" t="s">
        <v>436</v>
      </c>
      <c r="F55" s="287"/>
      <c r="G55" s="289" t="s">
        <v>37</v>
      </c>
      <c r="H55" s="287"/>
      <c r="I55" s="287"/>
      <c r="J55" s="287"/>
      <c r="K55" s="287"/>
      <c r="L55" s="288">
        <v>2500.15</v>
      </c>
      <c r="M55" s="288">
        <v>0</v>
      </c>
      <c r="N55" s="288">
        <f t="shared" si="0"/>
        <v>2500.15</v>
      </c>
      <c r="O55" s="289" t="s">
        <v>733</v>
      </c>
      <c r="P55" s="290">
        <v>2086550</v>
      </c>
      <c r="Q55" s="290">
        <v>0</v>
      </c>
      <c r="R55" s="290">
        <v>2086550</v>
      </c>
      <c r="S55" s="289" t="s">
        <v>733</v>
      </c>
      <c r="T55" s="314">
        <f t="shared" si="1"/>
        <v>834.56992580445171</v>
      </c>
    </row>
    <row r="56" spans="1:20">
      <c r="A56" s="289" t="s">
        <v>393</v>
      </c>
      <c r="B56" s="289" t="s">
        <v>691</v>
      </c>
      <c r="C56" s="289">
        <v>1276</v>
      </c>
      <c r="D56" s="289" t="s">
        <v>388</v>
      </c>
      <c r="E56" s="289" t="s">
        <v>436</v>
      </c>
      <c r="F56" s="287"/>
      <c r="G56" s="289" t="s">
        <v>37</v>
      </c>
      <c r="H56" s="287"/>
      <c r="I56" s="287"/>
      <c r="J56" s="287"/>
      <c r="K56" s="287"/>
      <c r="L56" s="288">
        <v>2539.85</v>
      </c>
      <c r="M56" s="288">
        <v>0</v>
      </c>
      <c r="N56" s="288">
        <f t="shared" si="0"/>
        <v>2539.85</v>
      </c>
      <c r="O56" s="289" t="s">
        <v>734</v>
      </c>
      <c r="P56" s="290">
        <v>2119686</v>
      </c>
      <c r="Q56" s="290">
        <v>0</v>
      </c>
      <c r="R56" s="290">
        <v>2119686</v>
      </c>
      <c r="S56" s="289" t="s">
        <v>734</v>
      </c>
      <c r="T56" s="314">
        <f t="shared" si="1"/>
        <v>834.57133295273343</v>
      </c>
    </row>
    <row r="57" spans="1:20">
      <c r="A57" s="289" t="s">
        <v>393</v>
      </c>
      <c r="B57" s="289" t="s">
        <v>691</v>
      </c>
      <c r="C57" s="289">
        <v>1276</v>
      </c>
      <c r="D57" s="289" t="s">
        <v>388</v>
      </c>
      <c r="E57" s="289" t="s">
        <v>436</v>
      </c>
      <c r="F57" s="287"/>
      <c r="G57" s="289" t="s">
        <v>37</v>
      </c>
      <c r="H57" s="287"/>
      <c r="I57" s="287"/>
      <c r="J57" s="287"/>
      <c r="K57" s="287"/>
      <c r="L57" s="288">
        <v>2818.51</v>
      </c>
      <c r="M57" s="288">
        <v>0</v>
      </c>
      <c r="N57" s="288">
        <f t="shared" si="0"/>
        <v>2818.51</v>
      </c>
      <c r="O57" s="289" t="s">
        <v>735</v>
      </c>
      <c r="P57" s="290">
        <v>2352241</v>
      </c>
      <c r="Q57" s="290">
        <v>0</v>
      </c>
      <c r="R57" s="290">
        <v>2352241</v>
      </c>
      <c r="S57" s="289" t="s">
        <v>735</v>
      </c>
      <c r="T57" s="314">
        <f t="shared" si="1"/>
        <v>834.56897438717613</v>
      </c>
    </row>
    <row r="58" spans="1:20">
      <c r="A58" s="289" t="s">
        <v>393</v>
      </c>
      <c r="B58" s="289" t="s">
        <v>691</v>
      </c>
      <c r="C58" s="289">
        <v>1276</v>
      </c>
      <c r="D58" s="289" t="s">
        <v>388</v>
      </c>
      <c r="E58" s="289" t="s">
        <v>436</v>
      </c>
      <c r="F58" s="287"/>
      <c r="G58" s="289" t="s">
        <v>37</v>
      </c>
      <c r="H58" s="287"/>
      <c r="I58" s="287"/>
      <c r="J58" s="287"/>
      <c r="K58" s="287"/>
      <c r="L58" s="288">
        <v>4657.43</v>
      </c>
      <c r="M58" s="288">
        <v>0</v>
      </c>
      <c r="N58" s="288">
        <f t="shared" si="0"/>
        <v>4657.43</v>
      </c>
      <c r="O58" s="289" t="s">
        <v>736</v>
      </c>
      <c r="P58" s="290">
        <v>3886952</v>
      </c>
      <c r="Q58" s="290">
        <v>0</v>
      </c>
      <c r="R58" s="290">
        <v>3886952</v>
      </c>
      <c r="S58" s="289" t="s">
        <v>736</v>
      </c>
      <c r="T58" s="314">
        <f t="shared" si="1"/>
        <v>834.57013846692269</v>
      </c>
    </row>
    <row r="59" spans="1:20">
      <c r="A59" s="289" t="s">
        <v>393</v>
      </c>
      <c r="B59" s="289" t="s">
        <v>691</v>
      </c>
      <c r="C59" s="289">
        <v>1276</v>
      </c>
      <c r="D59" s="289" t="s">
        <v>388</v>
      </c>
      <c r="E59" s="289" t="s">
        <v>436</v>
      </c>
      <c r="F59" s="287"/>
      <c r="G59" s="289" t="s">
        <v>37</v>
      </c>
      <c r="H59" s="287"/>
      <c r="I59" s="287"/>
      <c r="J59" s="287"/>
      <c r="K59" s="287"/>
      <c r="L59" s="288">
        <v>4699.51</v>
      </c>
      <c r="M59" s="288">
        <v>0</v>
      </c>
      <c r="N59" s="288">
        <f t="shared" si="0"/>
        <v>4699.51</v>
      </c>
      <c r="O59" s="289" t="s">
        <v>737</v>
      </c>
      <c r="P59" s="290">
        <v>3922066</v>
      </c>
      <c r="Q59" s="290">
        <v>0</v>
      </c>
      <c r="R59" s="290">
        <v>3922066</v>
      </c>
      <c r="S59" s="289" t="s">
        <v>737</v>
      </c>
      <c r="T59" s="314">
        <f t="shared" si="1"/>
        <v>834.56913593119282</v>
      </c>
    </row>
    <row r="60" spans="1:20">
      <c r="A60" s="289" t="s">
        <v>393</v>
      </c>
      <c r="B60" s="289" t="s">
        <v>691</v>
      </c>
      <c r="C60" s="289">
        <v>1276</v>
      </c>
      <c r="D60" s="289" t="s">
        <v>388</v>
      </c>
      <c r="E60" s="289" t="s">
        <v>436</v>
      </c>
      <c r="F60" s="287"/>
      <c r="G60" s="289" t="s">
        <v>37</v>
      </c>
      <c r="H60" s="287"/>
      <c r="I60" s="287"/>
      <c r="J60" s="287"/>
      <c r="K60" s="287"/>
      <c r="L60" s="288">
        <v>55139.24</v>
      </c>
      <c r="M60" s="288">
        <v>0</v>
      </c>
      <c r="N60" s="288">
        <f t="shared" si="0"/>
        <v>55139.24</v>
      </c>
      <c r="O60" s="289" t="s">
        <v>738</v>
      </c>
      <c r="P60" s="290">
        <v>46017558</v>
      </c>
      <c r="Q60" s="290">
        <v>0</v>
      </c>
      <c r="R60" s="290">
        <v>46017558</v>
      </c>
      <c r="S60" s="289" t="s">
        <v>738</v>
      </c>
      <c r="T60" s="314">
        <f t="shared" si="1"/>
        <v>834.57004485371942</v>
      </c>
    </row>
    <row r="61" spans="1:20">
      <c r="A61" s="289" t="s">
        <v>393</v>
      </c>
      <c r="B61" s="289" t="s">
        <v>691</v>
      </c>
      <c r="C61" s="289">
        <v>1277</v>
      </c>
      <c r="D61" s="289" t="s">
        <v>388</v>
      </c>
      <c r="E61" s="289" t="s">
        <v>424</v>
      </c>
      <c r="F61" s="287"/>
      <c r="G61" s="289" t="s">
        <v>37</v>
      </c>
      <c r="H61" s="287"/>
      <c r="I61" s="287"/>
      <c r="J61" s="287"/>
      <c r="K61" s="287"/>
      <c r="L61" s="288">
        <v>0.45</v>
      </c>
      <c r="M61" s="288">
        <v>0</v>
      </c>
      <c r="N61" s="288">
        <f t="shared" si="0"/>
        <v>0.45</v>
      </c>
      <c r="O61" s="289" t="s">
        <v>739</v>
      </c>
      <c r="P61" s="290">
        <v>375</v>
      </c>
      <c r="Q61" s="290">
        <v>0</v>
      </c>
      <c r="R61" s="290">
        <v>375</v>
      </c>
      <c r="S61" s="289" t="s">
        <v>739</v>
      </c>
      <c r="T61" s="314">
        <f t="shared" si="1"/>
        <v>833.33333333333326</v>
      </c>
    </row>
    <row r="62" spans="1:20">
      <c r="A62" s="289" t="s">
        <v>393</v>
      </c>
      <c r="B62" s="289" t="s">
        <v>691</v>
      </c>
      <c r="C62" s="289">
        <v>1277</v>
      </c>
      <c r="D62" s="289" t="s">
        <v>388</v>
      </c>
      <c r="E62" s="289" t="s">
        <v>424</v>
      </c>
      <c r="F62" s="287"/>
      <c r="G62" s="289" t="s">
        <v>37</v>
      </c>
      <c r="H62" s="287"/>
      <c r="I62" s="287"/>
      <c r="J62" s="287"/>
      <c r="K62" s="287"/>
      <c r="L62" s="288">
        <v>2.5099999999999998</v>
      </c>
      <c r="M62" s="288">
        <v>0</v>
      </c>
      <c r="N62" s="288">
        <f t="shared" si="0"/>
        <v>2.5099999999999998</v>
      </c>
      <c r="O62" s="289" t="s">
        <v>740</v>
      </c>
      <c r="P62" s="290">
        <v>2091</v>
      </c>
      <c r="Q62" s="290">
        <v>0</v>
      </c>
      <c r="R62" s="290">
        <v>2091</v>
      </c>
      <c r="S62" s="289" t="s">
        <v>740</v>
      </c>
      <c r="T62" s="314">
        <f t="shared" si="1"/>
        <v>833.06772908366543</v>
      </c>
    </row>
    <row r="63" spans="1:20">
      <c r="A63" s="289" t="s">
        <v>393</v>
      </c>
      <c r="B63" s="289" t="s">
        <v>691</v>
      </c>
      <c r="C63" s="289">
        <v>1277</v>
      </c>
      <c r="D63" s="289" t="s">
        <v>388</v>
      </c>
      <c r="E63" s="289" t="s">
        <v>424</v>
      </c>
      <c r="F63" s="287"/>
      <c r="G63" s="289" t="s">
        <v>37</v>
      </c>
      <c r="H63" s="287"/>
      <c r="I63" s="287"/>
      <c r="J63" s="287"/>
      <c r="K63" s="287"/>
      <c r="L63" s="288">
        <v>6.04</v>
      </c>
      <c r="M63" s="288">
        <v>0</v>
      </c>
      <c r="N63" s="288">
        <f t="shared" si="0"/>
        <v>6.04</v>
      </c>
      <c r="O63" s="289" t="s">
        <v>741</v>
      </c>
      <c r="P63" s="290">
        <v>5044</v>
      </c>
      <c r="Q63" s="290">
        <v>0</v>
      </c>
      <c r="R63" s="290">
        <v>5044</v>
      </c>
      <c r="S63" s="289" t="s">
        <v>741</v>
      </c>
      <c r="T63" s="314">
        <f t="shared" si="1"/>
        <v>835.0993377483444</v>
      </c>
    </row>
    <row r="64" spans="1:20">
      <c r="A64" s="289" t="s">
        <v>393</v>
      </c>
      <c r="B64" s="289" t="s">
        <v>691</v>
      </c>
      <c r="C64" s="289">
        <v>1277</v>
      </c>
      <c r="D64" s="289" t="s">
        <v>388</v>
      </c>
      <c r="E64" s="289" t="s">
        <v>424</v>
      </c>
      <c r="F64" s="287"/>
      <c r="G64" s="289" t="s">
        <v>37</v>
      </c>
      <c r="H64" s="287"/>
      <c r="I64" s="287"/>
      <c r="J64" s="287"/>
      <c r="K64" s="287"/>
      <c r="L64" s="288">
        <v>30.22</v>
      </c>
      <c r="M64" s="288">
        <v>0</v>
      </c>
      <c r="N64" s="288">
        <f t="shared" si="0"/>
        <v>30.22</v>
      </c>
      <c r="O64" s="289" t="s">
        <v>742</v>
      </c>
      <c r="P64" s="290">
        <v>25217</v>
      </c>
      <c r="Q64" s="290">
        <v>0</v>
      </c>
      <c r="R64" s="290">
        <v>25217</v>
      </c>
      <c r="S64" s="289" t="s">
        <v>742</v>
      </c>
      <c r="T64" s="314">
        <f t="shared" si="1"/>
        <v>834.44738583719391</v>
      </c>
    </row>
    <row r="65" spans="1:21">
      <c r="A65" s="289" t="s">
        <v>393</v>
      </c>
      <c r="B65" s="289" t="s">
        <v>691</v>
      </c>
      <c r="C65" s="289">
        <v>1277</v>
      </c>
      <c r="D65" s="289" t="s">
        <v>388</v>
      </c>
      <c r="E65" s="289" t="s">
        <v>424</v>
      </c>
      <c r="F65" s="287"/>
      <c r="G65" s="289" t="s">
        <v>37</v>
      </c>
      <c r="H65" s="287"/>
      <c r="I65" s="287"/>
      <c r="J65" s="287"/>
      <c r="K65" s="287"/>
      <c r="L65" s="288">
        <v>65.58</v>
      </c>
      <c r="M65" s="288">
        <v>0</v>
      </c>
      <c r="N65" s="288">
        <f t="shared" si="0"/>
        <v>65.58</v>
      </c>
      <c r="O65" s="289" t="s">
        <v>743</v>
      </c>
      <c r="P65" s="290">
        <v>54727</v>
      </c>
      <c r="Q65" s="290">
        <v>0</v>
      </c>
      <c r="R65" s="290">
        <v>54727</v>
      </c>
      <c r="S65" s="289" t="s">
        <v>743</v>
      </c>
      <c r="T65" s="314">
        <f t="shared" si="1"/>
        <v>834.50747179017992</v>
      </c>
    </row>
    <row r="66" spans="1:21">
      <c r="A66" s="289" t="s">
        <v>393</v>
      </c>
      <c r="B66" s="289" t="s">
        <v>691</v>
      </c>
      <c r="C66" s="289">
        <v>1277</v>
      </c>
      <c r="D66" s="289" t="s">
        <v>388</v>
      </c>
      <c r="E66" s="289" t="s">
        <v>424</v>
      </c>
      <c r="F66" s="287"/>
      <c r="G66" s="289" t="s">
        <v>37</v>
      </c>
      <c r="H66" s="287"/>
      <c r="I66" s="287"/>
      <c r="J66" s="287"/>
      <c r="K66" s="287"/>
      <c r="L66" s="288">
        <v>86.72</v>
      </c>
      <c r="M66" s="288">
        <v>0</v>
      </c>
      <c r="N66" s="288">
        <f t="shared" si="0"/>
        <v>86.72</v>
      </c>
      <c r="O66" s="289" t="s">
        <v>744</v>
      </c>
      <c r="P66" s="290">
        <v>72378</v>
      </c>
      <c r="Q66" s="290">
        <v>0</v>
      </c>
      <c r="R66" s="290">
        <v>72378</v>
      </c>
      <c r="S66" s="289" t="s">
        <v>744</v>
      </c>
      <c r="T66" s="314">
        <f t="shared" si="1"/>
        <v>834.61715867158671</v>
      </c>
    </row>
    <row r="67" spans="1:21">
      <c r="A67" s="289" t="s">
        <v>393</v>
      </c>
      <c r="B67" s="289" t="s">
        <v>691</v>
      </c>
      <c r="C67" s="289">
        <v>1277</v>
      </c>
      <c r="D67" s="289" t="s">
        <v>388</v>
      </c>
      <c r="E67" s="289" t="s">
        <v>424</v>
      </c>
      <c r="F67" s="287"/>
      <c r="G67" s="289" t="s">
        <v>37</v>
      </c>
      <c r="H67" s="287"/>
      <c r="I67" s="287"/>
      <c r="J67" s="287"/>
      <c r="K67" s="287"/>
      <c r="L67" s="288">
        <v>139.34</v>
      </c>
      <c r="M67" s="288">
        <v>0</v>
      </c>
      <c r="N67" s="288">
        <f t="shared" si="0"/>
        <v>139.34</v>
      </c>
      <c r="O67" s="289" t="s">
        <v>745</v>
      </c>
      <c r="P67" s="290">
        <v>116289</v>
      </c>
      <c r="Q67" s="290">
        <v>0</v>
      </c>
      <c r="R67" s="290">
        <v>116289</v>
      </c>
      <c r="S67" s="289" t="s">
        <v>745</v>
      </c>
      <c r="T67" s="314">
        <f t="shared" si="1"/>
        <v>834.57011626237977</v>
      </c>
    </row>
    <row r="68" spans="1:21">
      <c r="A68" s="289" t="s">
        <v>393</v>
      </c>
      <c r="B68" s="289" t="s">
        <v>691</v>
      </c>
      <c r="C68" s="289">
        <v>1277</v>
      </c>
      <c r="D68" s="289" t="s">
        <v>388</v>
      </c>
      <c r="E68" s="289" t="s">
        <v>424</v>
      </c>
      <c r="F68" s="287"/>
      <c r="G68" s="289" t="s">
        <v>37</v>
      </c>
      <c r="H68" s="287"/>
      <c r="I68" s="287"/>
      <c r="J68" s="287"/>
      <c r="K68" s="287"/>
      <c r="L68" s="288">
        <v>422.12</v>
      </c>
      <c r="M68" s="288">
        <v>0</v>
      </c>
      <c r="N68" s="288">
        <f t="shared" si="0"/>
        <v>422.12</v>
      </c>
      <c r="O68" s="289" t="s">
        <v>746</v>
      </c>
      <c r="P68" s="290">
        <v>352291</v>
      </c>
      <c r="Q68" s="290">
        <v>0</v>
      </c>
      <c r="R68" s="290">
        <v>352291</v>
      </c>
      <c r="S68" s="289" t="s">
        <v>746</v>
      </c>
      <c r="T68" s="314">
        <f t="shared" si="1"/>
        <v>834.5754761679143</v>
      </c>
    </row>
    <row r="69" spans="1:21">
      <c r="A69" s="289" t="s">
        <v>393</v>
      </c>
      <c r="B69" s="289" t="s">
        <v>691</v>
      </c>
      <c r="C69" s="289">
        <v>1277</v>
      </c>
      <c r="D69" s="289" t="s">
        <v>388</v>
      </c>
      <c r="E69" s="289" t="s">
        <v>424</v>
      </c>
      <c r="F69" s="287"/>
      <c r="G69" s="289" t="s">
        <v>37</v>
      </c>
      <c r="H69" s="287"/>
      <c r="I69" s="287"/>
      <c r="J69" s="287"/>
      <c r="K69" s="287"/>
      <c r="L69" s="288">
        <v>945.67</v>
      </c>
      <c r="M69" s="288">
        <v>0</v>
      </c>
      <c r="N69" s="288">
        <f t="shared" si="0"/>
        <v>945.67</v>
      </c>
      <c r="O69" s="289" t="s">
        <v>747</v>
      </c>
      <c r="P69" s="290">
        <v>789229</v>
      </c>
      <c r="Q69" s="290">
        <v>0</v>
      </c>
      <c r="R69" s="290">
        <v>789229</v>
      </c>
      <c r="S69" s="289" t="s">
        <v>747</v>
      </c>
      <c r="T69" s="314">
        <f t="shared" si="1"/>
        <v>834.57125635792613</v>
      </c>
    </row>
    <row r="70" spans="1:21">
      <c r="A70" s="289" t="s">
        <v>393</v>
      </c>
      <c r="B70" s="289" t="s">
        <v>691</v>
      </c>
      <c r="C70" s="289">
        <v>1277</v>
      </c>
      <c r="D70" s="289" t="s">
        <v>388</v>
      </c>
      <c r="E70" s="289" t="s">
        <v>424</v>
      </c>
      <c r="F70" s="287"/>
      <c r="G70" s="289" t="s">
        <v>37</v>
      </c>
      <c r="H70" s="287"/>
      <c r="I70" s="287"/>
      <c r="J70" s="287"/>
      <c r="K70" s="287"/>
      <c r="L70" s="288">
        <v>1176.78</v>
      </c>
      <c r="M70" s="288">
        <v>0</v>
      </c>
      <c r="N70" s="288">
        <f t="shared" si="0"/>
        <v>1176.78</v>
      </c>
      <c r="O70" s="289" t="s">
        <v>748</v>
      </c>
      <c r="P70" s="290">
        <v>982107</v>
      </c>
      <c r="Q70" s="290">
        <v>0</v>
      </c>
      <c r="R70" s="290">
        <v>982107</v>
      </c>
      <c r="S70" s="289" t="s">
        <v>748</v>
      </c>
      <c r="T70" s="314">
        <f t="shared" si="1"/>
        <v>834.57145770662316</v>
      </c>
    </row>
    <row r="71" spans="1:21">
      <c r="A71" s="289" t="s">
        <v>393</v>
      </c>
      <c r="B71" s="289" t="s">
        <v>691</v>
      </c>
      <c r="C71" s="289">
        <v>1277</v>
      </c>
      <c r="D71" s="289" t="s">
        <v>388</v>
      </c>
      <c r="E71" s="289" t="s">
        <v>424</v>
      </c>
      <c r="F71" s="287"/>
      <c r="G71" s="289" t="s">
        <v>37</v>
      </c>
      <c r="H71" s="287"/>
      <c r="I71" s="287"/>
      <c r="J71" s="287"/>
      <c r="K71" s="287"/>
      <c r="L71" s="288">
        <v>2746.82</v>
      </c>
      <c r="M71" s="288">
        <v>0</v>
      </c>
      <c r="N71" s="288">
        <f t="shared" si="0"/>
        <v>2746.82</v>
      </c>
      <c r="O71" s="289" t="s">
        <v>749</v>
      </c>
      <c r="P71" s="290">
        <v>2292413</v>
      </c>
      <c r="Q71" s="290">
        <v>0</v>
      </c>
      <c r="R71" s="290">
        <v>2292413</v>
      </c>
      <c r="S71" s="289" t="s">
        <v>749</v>
      </c>
      <c r="T71" s="314">
        <f t="shared" si="1"/>
        <v>834.56979343386161</v>
      </c>
    </row>
    <row r="72" spans="1:21">
      <c r="A72" s="289" t="s">
        <v>394</v>
      </c>
      <c r="B72" s="289" t="s">
        <v>750</v>
      </c>
      <c r="C72" s="289">
        <v>1263</v>
      </c>
      <c r="D72" s="289" t="s">
        <v>388</v>
      </c>
      <c r="E72" s="289" t="s">
        <v>751</v>
      </c>
      <c r="F72" s="287"/>
      <c r="G72" s="289" t="s">
        <v>442</v>
      </c>
      <c r="H72" s="287"/>
      <c r="I72" s="287"/>
      <c r="J72" s="287"/>
      <c r="K72" s="287"/>
      <c r="L72" s="288">
        <v>76641.41</v>
      </c>
      <c r="M72" s="288">
        <v>0</v>
      </c>
      <c r="N72" s="288">
        <f t="shared" ref="N72:N135" si="2">+L72-M72</f>
        <v>76641.41</v>
      </c>
      <c r="O72" s="289" t="s">
        <v>752</v>
      </c>
      <c r="P72" s="290">
        <v>60677773</v>
      </c>
      <c r="Q72" s="290">
        <v>0</v>
      </c>
      <c r="R72" s="290">
        <v>60677773</v>
      </c>
      <c r="S72" s="316" t="s">
        <v>752</v>
      </c>
      <c r="T72" s="314">
        <f t="shared" si="1"/>
        <v>791.71002986505596</v>
      </c>
      <c r="U72" s="266" t="s">
        <v>1288</v>
      </c>
    </row>
    <row r="73" spans="1:21">
      <c r="A73" s="289" t="s">
        <v>394</v>
      </c>
      <c r="B73" s="289" t="s">
        <v>691</v>
      </c>
      <c r="C73" s="289">
        <v>1275</v>
      </c>
      <c r="D73" s="289" t="s">
        <v>388</v>
      </c>
      <c r="E73" s="289" t="s">
        <v>398</v>
      </c>
      <c r="F73" s="287"/>
      <c r="G73" s="289" t="s">
        <v>11</v>
      </c>
      <c r="H73" s="287"/>
      <c r="I73" s="287"/>
      <c r="J73" s="287"/>
      <c r="K73" s="287"/>
      <c r="L73" s="288">
        <v>0.18</v>
      </c>
      <c r="M73" s="288">
        <v>0</v>
      </c>
      <c r="N73" s="288">
        <f t="shared" si="2"/>
        <v>0.18</v>
      </c>
      <c r="O73" s="289" t="s">
        <v>753</v>
      </c>
      <c r="P73" s="290">
        <v>148</v>
      </c>
      <c r="Q73" s="290">
        <v>0</v>
      </c>
      <c r="R73" s="290">
        <v>148</v>
      </c>
      <c r="S73" s="289" t="s">
        <v>753</v>
      </c>
      <c r="T73" s="314">
        <f t="shared" si="1"/>
        <v>822.22222222222229</v>
      </c>
    </row>
    <row r="74" spans="1:21">
      <c r="A74" s="289" t="s">
        <v>394</v>
      </c>
      <c r="B74" s="289" t="s">
        <v>691</v>
      </c>
      <c r="C74" s="289">
        <v>1275</v>
      </c>
      <c r="D74" s="289" t="s">
        <v>388</v>
      </c>
      <c r="E74" s="289" t="s">
        <v>398</v>
      </c>
      <c r="F74" s="287"/>
      <c r="G74" s="289" t="s">
        <v>11</v>
      </c>
      <c r="H74" s="287"/>
      <c r="I74" s="287"/>
      <c r="J74" s="287"/>
      <c r="K74" s="287"/>
      <c r="L74" s="288">
        <v>0.28999999999999998</v>
      </c>
      <c r="M74" s="288">
        <v>0</v>
      </c>
      <c r="N74" s="288">
        <f t="shared" si="2"/>
        <v>0.28999999999999998</v>
      </c>
      <c r="O74" s="289" t="s">
        <v>754</v>
      </c>
      <c r="P74" s="290">
        <v>241</v>
      </c>
      <c r="Q74" s="290">
        <v>0</v>
      </c>
      <c r="R74" s="290">
        <v>241</v>
      </c>
      <c r="S74" s="289" t="s">
        <v>754</v>
      </c>
      <c r="T74" s="314">
        <f t="shared" si="1"/>
        <v>831.0344827586207</v>
      </c>
    </row>
    <row r="75" spans="1:21">
      <c r="A75" s="289" t="s">
        <v>394</v>
      </c>
      <c r="B75" s="289" t="s">
        <v>691</v>
      </c>
      <c r="C75" s="289">
        <v>1275</v>
      </c>
      <c r="D75" s="289" t="s">
        <v>388</v>
      </c>
      <c r="E75" s="289" t="s">
        <v>398</v>
      </c>
      <c r="F75" s="287"/>
      <c r="G75" s="289" t="s">
        <v>11</v>
      </c>
      <c r="H75" s="287"/>
      <c r="I75" s="287"/>
      <c r="J75" s="287"/>
      <c r="K75" s="287"/>
      <c r="L75" s="288">
        <v>0.52</v>
      </c>
      <c r="M75" s="288">
        <v>0</v>
      </c>
      <c r="N75" s="288">
        <f t="shared" si="2"/>
        <v>0.52</v>
      </c>
      <c r="O75" s="289" t="s">
        <v>755</v>
      </c>
      <c r="P75" s="290">
        <v>433</v>
      </c>
      <c r="Q75" s="290">
        <v>0</v>
      </c>
      <c r="R75" s="290">
        <v>433</v>
      </c>
      <c r="S75" s="289" t="s">
        <v>755</v>
      </c>
      <c r="T75" s="314">
        <f t="shared" si="1"/>
        <v>832.69230769230762</v>
      </c>
    </row>
    <row r="76" spans="1:21">
      <c r="A76" s="289" t="s">
        <v>394</v>
      </c>
      <c r="B76" s="289" t="s">
        <v>691</v>
      </c>
      <c r="C76" s="289">
        <v>1275</v>
      </c>
      <c r="D76" s="289" t="s">
        <v>388</v>
      </c>
      <c r="E76" s="289" t="s">
        <v>398</v>
      </c>
      <c r="F76" s="287"/>
      <c r="G76" s="289" t="s">
        <v>11</v>
      </c>
      <c r="H76" s="287"/>
      <c r="I76" s="287"/>
      <c r="J76" s="287"/>
      <c r="K76" s="287"/>
      <c r="L76" s="288">
        <v>0.88</v>
      </c>
      <c r="M76" s="288">
        <v>0</v>
      </c>
      <c r="N76" s="288">
        <f t="shared" si="2"/>
        <v>0.88</v>
      </c>
      <c r="O76" s="289" t="s">
        <v>756</v>
      </c>
      <c r="P76" s="290">
        <v>733</v>
      </c>
      <c r="Q76" s="290">
        <v>0</v>
      </c>
      <c r="R76" s="290">
        <v>733</v>
      </c>
      <c r="S76" s="289" t="s">
        <v>756</v>
      </c>
      <c r="T76" s="314">
        <f t="shared" si="1"/>
        <v>832.9545454545455</v>
      </c>
    </row>
    <row r="77" spans="1:21">
      <c r="A77" s="289" t="s">
        <v>394</v>
      </c>
      <c r="B77" s="289" t="s">
        <v>691</v>
      </c>
      <c r="C77" s="289">
        <v>1275</v>
      </c>
      <c r="D77" s="289" t="s">
        <v>388</v>
      </c>
      <c r="E77" s="289" t="s">
        <v>398</v>
      </c>
      <c r="F77" s="287"/>
      <c r="G77" s="289" t="s">
        <v>11</v>
      </c>
      <c r="H77" s="287"/>
      <c r="I77" s="287"/>
      <c r="J77" s="287"/>
      <c r="K77" s="287"/>
      <c r="L77" s="288">
        <v>0.95</v>
      </c>
      <c r="M77" s="288">
        <v>0</v>
      </c>
      <c r="N77" s="288">
        <f t="shared" si="2"/>
        <v>0.95</v>
      </c>
      <c r="O77" s="289" t="s">
        <v>757</v>
      </c>
      <c r="P77" s="290">
        <v>792</v>
      </c>
      <c r="Q77" s="290">
        <v>0</v>
      </c>
      <c r="R77" s="290">
        <v>792</v>
      </c>
      <c r="S77" s="289" t="s">
        <v>757</v>
      </c>
      <c r="T77" s="314">
        <f t="shared" si="1"/>
        <v>833.68421052631584</v>
      </c>
    </row>
    <row r="78" spans="1:21">
      <c r="A78" s="289" t="s">
        <v>394</v>
      </c>
      <c r="B78" s="289" t="s">
        <v>691</v>
      </c>
      <c r="C78" s="289">
        <v>1275</v>
      </c>
      <c r="D78" s="289" t="s">
        <v>388</v>
      </c>
      <c r="E78" s="289" t="s">
        <v>398</v>
      </c>
      <c r="F78" s="287"/>
      <c r="G78" s="289" t="s">
        <v>11</v>
      </c>
      <c r="H78" s="287"/>
      <c r="I78" s="287"/>
      <c r="J78" s="287"/>
      <c r="K78" s="287"/>
      <c r="L78" s="288">
        <v>1.29</v>
      </c>
      <c r="M78" s="288">
        <v>0</v>
      </c>
      <c r="N78" s="288">
        <f t="shared" si="2"/>
        <v>1.29</v>
      </c>
      <c r="O78" s="289" t="s">
        <v>758</v>
      </c>
      <c r="P78" s="290">
        <v>1074</v>
      </c>
      <c r="Q78" s="290">
        <v>0</v>
      </c>
      <c r="R78" s="290">
        <v>1074</v>
      </c>
      <c r="S78" s="289" t="s">
        <v>758</v>
      </c>
      <c r="T78" s="314">
        <f t="shared" ref="T78:T141" si="3">+R78/N78</f>
        <v>832.55813953488371</v>
      </c>
    </row>
    <row r="79" spans="1:21">
      <c r="A79" s="289" t="s">
        <v>394</v>
      </c>
      <c r="B79" s="289" t="s">
        <v>691</v>
      </c>
      <c r="C79" s="289">
        <v>1275</v>
      </c>
      <c r="D79" s="289" t="s">
        <v>388</v>
      </c>
      <c r="E79" s="289" t="s">
        <v>398</v>
      </c>
      <c r="F79" s="287"/>
      <c r="G79" s="289" t="s">
        <v>11</v>
      </c>
      <c r="H79" s="287"/>
      <c r="I79" s="287"/>
      <c r="J79" s="287"/>
      <c r="K79" s="287"/>
      <c r="L79" s="288">
        <v>1.55</v>
      </c>
      <c r="M79" s="288">
        <v>0</v>
      </c>
      <c r="N79" s="288">
        <f t="shared" si="2"/>
        <v>1.55</v>
      </c>
      <c r="O79" s="289" t="s">
        <v>759</v>
      </c>
      <c r="P79" s="290">
        <v>1297</v>
      </c>
      <c r="Q79" s="290">
        <v>0</v>
      </c>
      <c r="R79" s="290">
        <v>1297</v>
      </c>
      <c r="S79" s="289" t="s">
        <v>759</v>
      </c>
      <c r="T79" s="314">
        <f t="shared" si="3"/>
        <v>836.77419354838707</v>
      </c>
    </row>
    <row r="80" spans="1:21">
      <c r="A80" s="289" t="s">
        <v>394</v>
      </c>
      <c r="B80" s="289" t="s">
        <v>691</v>
      </c>
      <c r="C80" s="289">
        <v>1275</v>
      </c>
      <c r="D80" s="289" t="s">
        <v>388</v>
      </c>
      <c r="E80" s="289" t="s">
        <v>398</v>
      </c>
      <c r="F80" s="287"/>
      <c r="G80" s="289" t="s">
        <v>11</v>
      </c>
      <c r="H80" s="287"/>
      <c r="I80" s="287"/>
      <c r="J80" s="287"/>
      <c r="K80" s="287"/>
      <c r="L80" s="288">
        <v>1.59</v>
      </c>
      <c r="M80" s="288">
        <v>0</v>
      </c>
      <c r="N80" s="288">
        <f t="shared" si="2"/>
        <v>1.59</v>
      </c>
      <c r="O80" s="289" t="s">
        <v>760</v>
      </c>
      <c r="P80" s="290">
        <v>1329</v>
      </c>
      <c r="Q80" s="290">
        <v>0</v>
      </c>
      <c r="R80" s="290">
        <v>1329</v>
      </c>
      <c r="S80" s="289" t="s">
        <v>760</v>
      </c>
      <c r="T80" s="314">
        <f t="shared" si="3"/>
        <v>835.84905660377353</v>
      </c>
    </row>
    <row r="81" spans="1:20">
      <c r="A81" s="289" t="s">
        <v>394</v>
      </c>
      <c r="B81" s="289" t="s">
        <v>691</v>
      </c>
      <c r="C81" s="289">
        <v>1275</v>
      </c>
      <c r="D81" s="289" t="s">
        <v>388</v>
      </c>
      <c r="E81" s="289" t="s">
        <v>398</v>
      </c>
      <c r="F81" s="287"/>
      <c r="G81" s="289" t="s">
        <v>11</v>
      </c>
      <c r="H81" s="287"/>
      <c r="I81" s="287"/>
      <c r="J81" s="287"/>
      <c r="K81" s="287"/>
      <c r="L81" s="288">
        <v>1.64</v>
      </c>
      <c r="M81" s="288">
        <v>0</v>
      </c>
      <c r="N81" s="288">
        <f t="shared" si="2"/>
        <v>1.64</v>
      </c>
      <c r="O81" s="289" t="s">
        <v>761</v>
      </c>
      <c r="P81" s="290">
        <v>1366</v>
      </c>
      <c r="Q81" s="290">
        <v>0</v>
      </c>
      <c r="R81" s="290">
        <v>1366</v>
      </c>
      <c r="S81" s="289" t="s">
        <v>761</v>
      </c>
      <c r="T81" s="314">
        <f t="shared" si="3"/>
        <v>832.92682926829275</v>
      </c>
    </row>
    <row r="82" spans="1:20">
      <c r="A82" s="289" t="s">
        <v>394</v>
      </c>
      <c r="B82" s="289" t="s">
        <v>691</v>
      </c>
      <c r="C82" s="289">
        <v>1275</v>
      </c>
      <c r="D82" s="289" t="s">
        <v>388</v>
      </c>
      <c r="E82" s="289" t="s">
        <v>398</v>
      </c>
      <c r="F82" s="287"/>
      <c r="G82" s="289" t="s">
        <v>11</v>
      </c>
      <c r="H82" s="287"/>
      <c r="I82" s="287"/>
      <c r="J82" s="287"/>
      <c r="K82" s="287"/>
      <c r="L82" s="288">
        <v>1.8</v>
      </c>
      <c r="M82" s="288">
        <v>0</v>
      </c>
      <c r="N82" s="288">
        <f t="shared" si="2"/>
        <v>1.8</v>
      </c>
      <c r="O82" s="289" t="s">
        <v>762</v>
      </c>
      <c r="P82" s="290">
        <v>1502</v>
      </c>
      <c r="Q82" s="290">
        <v>0</v>
      </c>
      <c r="R82" s="290">
        <v>1502</v>
      </c>
      <c r="S82" s="289" t="s">
        <v>762</v>
      </c>
      <c r="T82" s="314">
        <f t="shared" si="3"/>
        <v>834.44444444444446</v>
      </c>
    </row>
    <row r="83" spans="1:20">
      <c r="A83" s="289" t="s">
        <v>394</v>
      </c>
      <c r="B83" s="289" t="s">
        <v>691</v>
      </c>
      <c r="C83" s="289">
        <v>1275</v>
      </c>
      <c r="D83" s="289" t="s">
        <v>388</v>
      </c>
      <c r="E83" s="289" t="s">
        <v>398</v>
      </c>
      <c r="F83" s="287"/>
      <c r="G83" s="289" t="s">
        <v>11</v>
      </c>
      <c r="H83" s="287"/>
      <c r="I83" s="287"/>
      <c r="J83" s="287"/>
      <c r="K83" s="287"/>
      <c r="L83" s="288">
        <v>1.81</v>
      </c>
      <c r="M83" s="288">
        <v>0</v>
      </c>
      <c r="N83" s="288">
        <f t="shared" si="2"/>
        <v>1.81</v>
      </c>
      <c r="O83" s="289" t="s">
        <v>763</v>
      </c>
      <c r="P83" s="290">
        <v>1509</v>
      </c>
      <c r="Q83" s="290">
        <v>0</v>
      </c>
      <c r="R83" s="290">
        <v>1509</v>
      </c>
      <c r="S83" s="289" t="s">
        <v>763</v>
      </c>
      <c r="T83" s="314">
        <f t="shared" si="3"/>
        <v>833.70165745856355</v>
      </c>
    </row>
    <row r="84" spans="1:20">
      <c r="A84" s="289" t="s">
        <v>394</v>
      </c>
      <c r="B84" s="289" t="s">
        <v>691</v>
      </c>
      <c r="C84" s="289">
        <v>1275</v>
      </c>
      <c r="D84" s="289" t="s">
        <v>388</v>
      </c>
      <c r="E84" s="289" t="s">
        <v>398</v>
      </c>
      <c r="F84" s="287"/>
      <c r="G84" s="289" t="s">
        <v>11</v>
      </c>
      <c r="H84" s="287"/>
      <c r="I84" s="287"/>
      <c r="J84" s="287"/>
      <c r="K84" s="287"/>
      <c r="L84" s="288">
        <v>1.91</v>
      </c>
      <c r="M84" s="288">
        <v>0</v>
      </c>
      <c r="N84" s="288">
        <f t="shared" si="2"/>
        <v>1.91</v>
      </c>
      <c r="O84" s="289" t="s">
        <v>764</v>
      </c>
      <c r="P84" s="290">
        <v>1597</v>
      </c>
      <c r="Q84" s="290">
        <v>0</v>
      </c>
      <c r="R84" s="290">
        <v>1597</v>
      </c>
      <c r="S84" s="289" t="s">
        <v>764</v>
      </c>
      <c r="T84" s="314">
        <f t="shared" si="3"/>
        <v>836.12565445026178</v>
      </c>
    </row>
    <row r="85" spans="1:20">
      <c r="A85" s="289" t="s">
        <v>394</v>
      </c>
      <c r="B85" s="289" t="s">
        <v>691</v>
      </c>
      <c r="C85" s="289">
        <v>1275</v>
      </c>
      <c r="D85" s="289" t="s">
        <v>388</v>
      </c>
      <c r="E85" s="289" t="s">
        <v>398</v>
      </c>
      <c r="F85" s="287"/>
      <c r="G85" s="289" t="s">
        <v>11</v>
      </c>
      <c r="H85" s="287"/>
      <c r="I85" s="287"/>
      <c r="J85" s="287"/>
      <c r="K85" s="287"/>
      <c r="L85" s="288">
        <v>1.96</v>
      </c>
      <c r="M85" s="288">
        <v>0</v>
      </c>
      <c r="N85" s="288">
        <f t="shared" si="2"/>
        <v>1.96</v>
      </c>
      <c r="O85" s="289" t="s">
        <v>765</v>
      </c>
      <c r="P85" s="290">
        <v>1632</v>
      </c>
      <c r="Q85" s="290">
        <v>0</v>
      </c>
      <c r="R85" s="290">
        <v>1632</v>
      </c>
      <c r="S85" s="289" t="s">
        <v>765</v>
      </c>
      <c r="T85" s="314">
        <f t="shared" si="3"/>
        <v>832.65306122448976</v>
      </c>
    </row>
    <row r="86" spans="1:20">
      <c r="A86" s="289" t="s">
        <v>394</v>
      </c>
      <c r="B86" s="289" t="s">
        <v>691</v>
      </c>
      <c r="C86" s="289">
        <v>1275</v>
      </c>
      <c r="D86" s="289" t="s">
        <v>388</v>
      </c>
      <c r="E86" s="289" t="s">
        <v>398</v>
      </c>
      <c r="F86" s="287"/>
      <c r="G86" s="289" t="s">
        <v>11</v>
      </c>
      <c r="H86" s="287"/>
      <c r="I86" s="287"/>
      <c r="J86" s="287"/>
      <c r="K86" s="287"/>
      <c r="L86" s="288">
        <v>2.02</v>
      </c>
      <c r="M86" s="288">
        <v>0</v>
      </c>
      <c r="N86" s="288">
        <f t="shared" si="2"/>
        <v>2.02</v>
      </c>
      <c r="O86" s="289" t="s">
        <v>766</v>
      </c>
      <c r="P86" s="290">
        <v>1686</v>
      </c>
      <c r="Q86" s="290">
        <v>0</v>
      </c>
      <c r="R86" s="290">
        <v>1686</v>
      </c>
      <c r="S86" s="289" t="s">
        <v>766</v>
      </c>
      <c r="T86" s="314">
        <f t="shared" si="3"/>
        <v>834.65346534653463</v>
      </c>
    </row>
    <row r="87" spans="1:20">
      <c r="A87" s="289" t="s">
        <v>394</v>
      </c>
      <c r="B87" s="289" t="s">
        <v>691</v>
      </c>
      <c r="C87" s="289">
        <v>1275</v>
      </c>
      <c r="D87" s="289" t="s">
        <v>388</v>
      </c>
      <c r="E87" s="289" t="s">
        <v>398</v>
      </c>
      <c r="F87" s="287"/>
      <c r="G87" s="289" t="s">
        <v>11</v>
      </c>
      <c r="H87" s="287"/>
      <c r="I87" s="287"/>
      <c r="J87" s="287"/>
      <c r="K87" s="287"/>
      <c r="L87" s="288">
        <v>2.1</v>
      </c>
      <c r="M87" s="288">
        <v>0</v>
      </c>
      <c r="N87" s="288">
        <f t="shared" si="2"/>
        <v>2.1</v>
      </c>
      <c r="O87" s="289" t="s">
        <v>767</v>
      </c>
      <c r="P87" s="290">
        <v>1754</v>
      </c>
      <c r="Q87" s="290">
        <v>0</v>
      </c>
      <c r="R87" s="290">
        <v>1754</v>
      </c>
      <c r="S87" s="289" t="s">
        <v>767</v>
      </c>
      <c r="T87" s="314">
        <f t="shared" si="3"/>
        <v>835.23809523809518</v>
      </c>
    </row>
    <row r="88" spans="1:20">
      <c r="A88" s="289" t="s">
        <v>394</v>
      </c>
      <c r="B88" s="289" t="s">
        <v>691</v>
      </c>
      <c r="C88" s="289">
        <v>1275</v>
      </c>
      <c r="D88" s="289" t="s">
        <v>388</v>
      </c>
      <c r="E88" s="289" t="s">
        <v>398</v>
      </c>
      <c r="F88" s="287"/>
      <c r="G88" s="289" t="s">
        <v>11</v>
      </c>
      <c r="H88" s="287"/>
      <c r="I88" s="287"/>
      <c r="J88" s="287"/>
      <c r="K88" s="287"/>
      <c r="L88" s="288">
        <v>2.23</v>
      </c>
      <c r="M88" s="288">
        <v>0</v>
      </c>
      <c r="N88" s="288">
        <f t="shared" si="2"/>
        <v>2.23</v>
      </c>
      <c r="O88" s="289" t="s">
        <v>768</v>
      </c>
      <c r="P88" s="290">
        <v>1858</v>
      </c>
      <c r="Q88" s="290">
        <v>0</v>
      </c>
      <c r="R88" s="290">
        <v>1858</v>
      </c>
      <c r="S88" s="289" t="s">
        <v>768</v>
      </c>
      <c r="T88" s="314">
        <f t="shared" si="3"/>
        <v>833.18385650224218</v>
      </c>
    </row>
    <row r="89" spans="1:20">
      <c r="A89" s="289" t="s">
        <v>394</v>
      </c>
      <c r="B89" s="289" t="s">
        <v>691</v>
      </c>
      <c r="C89" s="289">
        <v>1275</v>
      </c>
      <c r="D89" s="289" t="s">
        <v>388</v>
      </c>
      <c r="E89" s="289" t="s">
        <v>398</v>
      </c>
      <c r="F89" s="287"/>
      <c r="G89" s="289" t="s">
        <v>11</v>
      </c>
      <c r="H89" s="287"/>
      <c r="I89" s="287"/>
      <c r="J89" s="287"/>
      <c r="K89" s="287"/>
      <c r="L89" s="288">
        <v>2.29</v>
      </c>
      <c r="M89" s="288">
        <v>0</v>
      </c>
      <c r="N89" s="288">
        <f t="shared" si="2"/>
        <v>2.29</v>
      </c>
      <c r="O89" s="289" t="s">
        <v>769</v>
      </c>
      <c r="P89" s="290">
        <v>1915</v>
      </c>
      <c r="Q89" s="290">
        <v>0</v>
      </c>
      <c r="R89" s="290">
        <v>1915</v>
      </c>
      <c r="S89" s="289" t="s">
        <v>769</v>
      </c>
      <c r="T89" s="314">
        <f t="shared" si="3"/>
        <v>836.24454148471614</v>
      </c>
    </row>
    <row r="90" spans="1:20">
      <c r="A90" s="289" t="s">
        <v>394</v>
      </c>
      <c r="B90" s="289" t="s">
        <v>691</v>
      </c>
      <c r="C90" s="289">
        <v>1275</v>
      </c>
      <c r="D90" s="289" t="s">
        <v>388</v>
      </c>
      <c r="E90" s="289" t="s">
        <v>398</v>
      </c>
      <c r="F90" s="287"/>
      <c r="G90" s="289" t="s">
        <v>11</v>
      </c>
      <c r="H90" s="287"/>
      <c r="I90" s="287"/>
      <c r="J90" s="287"/>
      <c r="K90" s="287"/>
      <c r="L90" s="288">
        <v>2.59</v>
      </c>
      <c r="M90" s="288">
        <v>0</v>
      </c>
      <c r="N90" s="288">
        <f t="shared" si="2"/>
        <v>2.59</v>
      </c>
      <c r="O90" s="289" t="s">
        <v>770</v>
      </c>
      <c r="P90" s="290">
        <v>2160</v>
      </c>
      <c r="Q90" s="290">
        <v>0</v>
      </c>
      <c r="R90" s="290">
        <v>2160</v>
      </c>
      <c r="S90" s="289" t="s">
        <v>770</v>
      </c>
      <c r="T90" s="314">
        <f t="shared" si="3"/>
        <v>833.97683397683397</v>
      </c>
    </row>
    <row r="91" spans="1:20">
      <c r="A91" s="289" t="s">
        <v>394</v>
      </c>
      <c r="B91" s="289" t="s">
        <v>691</v>
      </c>
      <c r="C91" s="289">
        <v>1275</v>
      </c>
      <c r="D91" s="289" t="s">
        <v>388</v>
      </c>
      <c r="E91" s="289" t="s">
        <v>398</v>
      </c>
      <c r="F91" s="287"/>
      <c r="G91" s="289" t="s">
        <v>11</v>
      </c>
      <c r="H91" s="287"/>
      <c r="I91" s="287"/>
      <c r="J91" s="287"/>
      <c r="K91" s="287"/>
      <c r="L91" s="288">
        <v>2.65</v>
      </c>
      <c r="M91" s="288">
        <v>0</v>
      </c>
      <c r="N91" s="288">
        <f t="shared" si="2"/>
        <v>2.65</v>
      </c>
      <c r="O91" s="289" t="s">
        <v>771</v>
      </c>
      <c r="P91" s="290">
        <v>2212</v>
      </c>
      <c r="Q91" s="290">
        <v>0</v>
      </c>
      <c r="R91" s="290">
        <v>2212</v>
      </c>
      <c r="S91" s="289" t="s">
        <v>771</v>
      </c>
      <c r="T91" s="314">
        <f t="shared" si="3"/>
        <v>834.71698113207549</v>
      </c>
    </row>
    <row r="92" spans="1:20">
      <c r="A92" s="289" t="s">
        <v>394</v>
      </c>
      <c r="B92" s="289" t="s">
        <v>691</v>
      </c>
      <c r="C92" s="289">
        <v>1275</v>
      </c>
      <c r="D92" s="289" t="s">
        <v>388</v>
      </c>
      <c r="E92" s="289" t="s">
        <v>398</v>
      </c>
      <c r="F92" s="287"/>
      <c r="G92" s="289" t="s">
        <v>11</v>
      </c>
      <c r="H92" s="287"/>
      <c r="I92" s="287"/>
      <c r="J92" s="287"/>
      <c r="K92" s="287"/>
      <c r="L92" s="288">
        <v>2.99</v>
      </c>
      <c r="M92" s="288">
        <v>0</v>
      </c>
      <c r="N92" s="288">
        <f t="shared" si="2"/>
        <v>2.99</v>
      </c>
      <c r="O92" s="289" t="s">
        <v>772</v>
      </c>
      <c r="P92" s="290">
        <v>2493</v>
      </c>
      <c r="Q92" s="290">
        <v>0</v>
      </c>
      <c r="R92" s="290">
        <v>2493</v>
      </c>
      <c r="S92" s="289" t="s">
        <v>772</v>
      </c>
      <c r="T92" s="314">
        <f t="shared" si="3"/>
        <v>833.77926421404675</v>
      </c>
    </row>
    <row r="93" spans="1:20">
      <c r="A93" s="289" t="s">
        <v>394</v>
      </c>
      <c r="B93" s="289" t="s">
        <v>691</v>
      </c>
      <c r="C93" s="289">
        <v>1275</v>
      </c>
      <c r="D93" s="289" t="s">
        <v>388</v>
      </c>
      <c r="E93" s="289" t="s">
        <v>398</v>
      </c>
      <c r="F93" s="287"/>
      <c r="G93" s="289" t="s">
        <v>11</v>
      </c>
      <c r="H93" s="287"/>
      <c r="I93" s="287"/>
      <c r="J93" s="287"/>
      <c r="K93" s="287"/>
      <c r="L93" s="288">
        <v>3.63</v>
      </c>
      <c r="M93" s="288">
        <v>0</v>
      </c>
      <c r="N93" s="288">
        <f t="shared" si="2"/>
        <v>3.63</v>
      </c>
      <c r="O93" s="289" t="s">
        <v>773</v>
      </c>
      <c r="P93" s="290">
        <v>3026</v>
      </c>
      <c r="Q93" s="290">
        <v>0</v>
      </c>
      <c r="R93" s="290">
        <v>3026</v>
      </c>
      <c r="S93" s="289" t="s">
        <v>773</v>
      </c>
      <c r="T93" s="314">
        <f t="shared" si="3"/>
        <v>833.60881542699724</v>
      </c>
    </row>
    <row r="94" spans="1:20">
      <c r="A94" s="289" t="s">
        <v>394</v>
      </c>
      <c r="B94" s="289" t="s">
        <v>691</v>
      </c>
      <c r="C94" s="289">
        <v>1275</v>
      </c>
      <c r="D94" s="289" t="s">
        <v>388</v>
      </c>
      <c r="E94" s="289" t="s">
        <v>398</v>
      </c>
      <c r="F94" s="287"/>
      <c r="G94" s="289" t="s">
        <v>11</v>
      </c>
      <c r="H94" s="287"/>
      <c r="I94" s="287"/>
      <c r="J94" s="287"/>
      <c r="K94" s="287"/>
      <c r="L94" s="288">
        <v>3.67</v>
      </c>
      <c r="M94" s="288">
        <v>0</v>
      </c>
      <c r="N94" s="288">
        <f t="shared" si="2"/>
        <v>3.67</v>
      </c>
      <c r="O94" s="289" t="s">
        <v>774</v>
      </c>
      <c r="P94" s="290">
        <v>3061</v>
      </c>
      <c r="Q94" s="290">
        <v>0</v>
      </c>
      <c r="R94" s="290">
        <v>3061</v>
      </c>
      <c r="S94" s="289" t="s">
        <v>774</v>
      </c>
      <c r="T94" s="314">
        <f t="shared" si="3"/>
        <v>834.05994550408718</v>
      </c>
    </row>
    <row r="95" spans="1:20">
      <c r="A95" s="289" t="s">
        <v>394</v>
      </c>
      <c r="B95" s="289" t="s">
        <v>691</v>
      </c>
      <c r="C95" s="289">
        <v>1275</v>
      </c>
      <c r="D95" s="289" t="s">
        <v>388</v>
      </c>
      <c r="E95" s="289" t="s">
        <v>398</v>
      </c>
      <c r="F95" s="287"/>
      <c r="G95" s="289" t="s">
        <v>11</v>
      </c>
      <c r="H95" s="287"/>
      <c r="I95" s="287"/>
      <c r="J95" s="287"/>
      <c r="K95" s="287"/>
      <c r="L95" s="288">
        <v>3.87</v>
      </c>
      <c r="M95" s="288">
        <v>0</v>
      </c>
      <c r="N95" s="288">
        <f t="shared" si="2"/>
        <v>3.87</v>
      </c>
      <c r="O95" s="289" t="s">
        <v>775</v>
      </c>
      <c r="P95" s="290">
        <v>3228</v>
      </c>
      <c r="Q95" s="290">
        <v>0</v>
      </c>
      <c r="R95" s="290">
        <v>3228</v>
      </c>
      <c r="S95" s="289" t="s">
        <v>775</v>
      </c>
      <c r="T95" s="314">
        <f t="shared" si="3"/>
        <v>834.10852713178292</v>
      </c>
    </row>
    <row r="96" spans="1:20">
      <c r="A96" s="289" t="s">
        <v>394</v>
      </c>
      <c r="B96" s="289" t="s">
        <v>691</v>
      </c>
      <c r="C96" s="289">
        <v>1275</v>
      </c>
      <c r="D96" s="289" t="s">
        <v>388</v>
      </c>
      <c r="E96" s="289" t="s">
        <v>398</v>
      </c>
      <c r="F96" s="287"/>
      <c r="G96" s="289" t="s">
        <v>11</v>
      </c>
      <c r="H96" s="287"/>
      <c r="I96" s="287"/>
      <c r="J96" s="287"/>
      <c r="K96" s="287"/>
      <c r="L96" s="288">
        <v>3.94</v>
      </c>
      <c r="M96" s="288">
        <v>0</v>
      </c>
      <c r="N96" s="288">
        <f t="shared" si="2"/>
        <v>3.94</v>
      </c>
      <c r="O96" s="289" t="s">
        <v>776</v>
      </c>
      <c r="P96" s="290">
        <v>3287</v>
      </c>
      <c r="Q96" s="290">
        <v>0</v>
      </c>
      <c r="R96" s="290">
        <v>3287</v>
      </c>
      <c r="S96" s="289" t="s">
        <v>776</v>
      </c>
      <c r="T96" s="314">
        <f t="shared" si="3"/>
        <v>834.26395939086296</v>
      </c>
    </row>
    <row r="97" spans="1:20">
      <c r="A97" s="289" t="s">
        <v>394</v>
      </c>
      <c r="B97" s="289" t="s">
        <v>691</v>
      </c>
      <c r="C97" s="289">
        <v>1275</v>
      </c>
      <c r="D97" s="289" t="s">
        <v>388</v>
      </c>
      <c r="E97" s="289" t="s">
        <v>398</v>
      </c>
      <c r="F97" s="287"/>
      <c r="G97" s="289" t="s">
        <v>11</v>
      </c>
      <c r="H97" s="287"/>
      <c r="I97" s="287"/>
      <c r="J97" s="287"/>
      <c r="K97" s="287"/>
      <c r="L97" s="288">
        <v>4.13</v>
      </c>
      <c r="M97" s="288">
        <v>0</v>
      </c>
      <c r="N97" s="288">
        <f t="shared" si="2"/>
        <v>4.13</v>
      </c>
      <c r="O97" s="289" t="s">
        <v>777</v>
      </c>
      <c r="P97" s="290">
        <v>3444</v>
      </c>
      <c r="Q97" s="290">
        <v>0</v>
      </c>
      <c r="R97" s="290">
        <v>3444</v>
      </c>
      <c r="S97" s="289" t="s">
        <v>777</v>
      </c>
      <c r="T97" s="314">
        <f t="shared" si="3"/>
        <v>833.89830508474574</v>
      </c>
    </row>
    <row r="98" spans="1:20">
      <c r="A98" s="289" t="s">
        <v>394</v>
      </c>
      <c r="B98" s="289" t="s">
        <v>691</v>
      </c>
      <c r="C98" s="289">
        <v>1275</v>
      </c>
      <c r="D98" s="289" t="s">
        <v>388</v>
      </c>
      <c r="E98" s="289" t="s">
        <v>398</v>
      </c>
      <c r="F98" s="287"/>
      <c r="G98" s="289" t="s">
        <v>11</v>
      </c>
      <c r="H98" s="287"/>
      <c r="I98" s="287"/>
      <c r="J98" s="287"/>
      <c r="K98" s="287"/>
      <c r="L98" s="288">
        <v>4.6900000000000004</v>
      </c>
      <c r="M98" s="288">
        <v>0</v>
      </c>
      <c r="N98" s="288">
        <f t="shared" si="2"/>
        <v>4.6900000000000004</v>
      </c>
      <c r="O98" s="289" t="s">
        <v>778</v>
      </c>
      <c r="P98" s="290">
        <v>3916</v>
      </c>
      <c r="Q98" s="290">
        <v>0</v>
      </c>
      <c r="R98" s="290">
        <v>3916</v>
      </c>
      <c r="S98" s="289" t="s">
        <v>778</v>
      </c>
      <c r="T98" s="314">
        <f t="shared" si="3"/>
        <v>834.96801705756923</v>
      </c>
    </row>
    <row r="99" spans="1:20">
      <c r="A99" s="289" t="s">
        <v>394</v>
      </c>
      <c r="B99" s="289" t="s">
        <v>691</v>
      </c>
      <c r="C99" s="289">
        <v>1275</v>
      </c>
      <c r="D99" s="289" t="s">
        <v>388</v>
      </c>
      <c r="E99" s="289" t="s">
        <v>398</v>
      </c>
      <c r="F99" s="287"/>
      <c r="G99" s="289" t="s">
        <v>11</v>
      </c>
      <c r="H99" s="287"/>
      <c r="I99" s="287"/>
      <c r="J99" s="287"/>
      <c r="K99" s="287"/>
      <c r="L99" s="288">
        <v>5.32</v>
      </c>
      <c r="M99" s="288">
        <v>0</v>
      </c>
      <c r="N99" s="288">
        <f t="shared" si="2"/>
        <v>5.32</v>
      </c>
      <c r="O99" s="289" t="s">
        <v>779</v>
      </c>
      <c r="P99" s="290">
        <v>4438</v>
      </c>
      <c r="Q99" s="290">
        <v>0</v>
      </c>
      <c r="R99" s="290">
        <v>4438</v>
      </c>
      <c r="S99" s="289" t="s">
        <v>779</v>
      </c>
      <c r="T99" s="314">
        <f t="shared" si="3"/>
        <v>834.21052631578948</v>
      </c>
    </row>
    <row r="100" spans="1:20">
      <c r="A100" s="289" t="s">
        <v>394</v>
      </c>
      <c r="B100" s="289" t="s">
        <v>691</v>
      </c>
      <c r="C100" s="289">
        <v>1275</v>
      </c>
      <c r="D100" s="289" t="s">
        <v>388</v>
      </c>
      <c r="E100" s="289" t="s">
        <v>398</v>
      </c>
      <c r="F100" s="287"/>
      <c r="G100" s="289" t="s">
        <v>11</v>
      </c>
      <c r="H100" s="287"/>
      <c r="I100" s="287"/>
      <c r="J100" s="287"/>
      <c r="K100" s="287"/>
      <c r="L100" s="288">
        <v>5.33</v>
      </c>
      <c r="M100" s="288">
        <v>0</v>
      </c>
      <c r="N100" s="288">
        <f t="shared" si="2"/>
        <v>5.33</v>
      </c>
      <c r="O100" s="289" t="s">
        <v>780</v>
      </c>
      <c r="P100" s="290">
        <v>4447</v>
      </c>
      <c r="Q100" s="290">
        <v>0</v>
      </c>
      <c r="R100" s="290">
        <v>4447</v>
      </c>
      <c r="S100" s="289" t="s">
        <v>780</v>
      </c>
      <c r="T100" s="314">
        <f t="shared" si="3"/>
        <v>834.3339587242026</v>
      </c>
    </row>
    <row r="101" spans="1:20">
      <c r="A101" s="289" t="s">
        <v>394</v>
      </c>
      <c r="B101" s="289" t="s">
        <v>691</v>
      </c>
      <c r="C101" s="289">
        <v>1275</v>
      </c>
      <c r="D101" s="289" t="s">
        <v>388</v>
      </c>
      <c r="E101" s="289" t="s">
        <v>398</v>
      </c>
      <c r="F101" s="287"/>
      <c r="G101" s="289" t="s">
        <v>11</v>
      </c>
      <c r="H101" s="287"/>
      <c r="I101" s="287"/>
      <c r="J101" s="287"/>
      <c r="K101" s="287"/>
      <c r="L101" s="288">
        <v>5.42</v>
      </c>
      <c r="M101" s="288">
        <v>0</v>
      </c>
      <c r="N101" s="288">
        <f t="shared" si="2"/>
        <v>5.42</v>
      </c>
      <c r="O101" s="289" t="s">
        <v>781</v>
      </c>
      <c r="P101" s="290">
        <v>4520</v>
      </c>
      <c r="Q101" s="290">
        <v>0</v>
      </c>
      <c r="R101" s="290">
        <v>4520</v>
      </c>
      <c r="S101" s="289" t="s">
        <v>781</v>
      </c>
      <c r="T101" s="314">
        <f t="shared" si="3"/>
        <v>833.94833948339488</v>
      </c>
    </row>
    <row r="102" spans="1:20">
      <c r="A102" s="289" t="s">
        <v>394</v>
      </c>
      <c r="B102" s="289" t="s">
        <v>691</v>
      </c>
      <c r="C102" s="289">
        <v>1275</v>
      </c>
      <c r="D102" s="289" t="s">
        <v>388</v>
      </c>
      <c r="E102" s="289" t="s">
        <v>398</v>
      </c>
      <c r="F102" s="287"/>
      <c r="G102" s="289" t="s">
        <v>11</v>
      </c>
      <c r="H102" s="287"/>
      <c r="I102" s="287"/>
      <c r="J102" s="287"/>
      <c r="K102" s="287"/>
      <c r="L102" s="288">
        <v>5.67</v>
      </c>
      <c r="M102" s="288">
        <v>0</v>
      </c>
      <c r="N102" s="288">
        <f t="shared" si="2"/>
        <v>5.67</v>
      </c>
      <c r="O102" s="289" t="s">
        <v>782</v>
      </c>
      <c r="P102" s="290">
        <v>4731</v>
      </c>
      <c r="Q102" s="290">
        <v>0</v>
      </c>
      <c r="R102" s="290">
        <v>4731</v>
      </c>
      <c r="S102" s="289" t="s">
        <v>782</v>
      </c>
      <c r="T102" s="314">
        <f t="shared" si="3"/>
        <v>834.39153439153438</v>
      </c>
    </row>
    <row r="103" spans="1:20">
      <c r="A103" s="289" t="s">
        <v>394</v>
      </c>
      <c r="B103" s="289" t="s">
        <v>691</v>
      </c>
      <c r="C103" s="289">
        <v>1275</v>
      </c>
      <c r="D103" s="289" t="s">
        <v>388</v>
      </c>
      <c r="E103" s="289" t="s">
        <v>398</v>
      </c>
      <c r="F103" s="287"/>
      <c r="G103" s="289" t="s">
        <v>11</v>
      </c>
      <c r="H103" s="287"/>
      <c r="I103" s="287"/>
      <c r="J103" s="287"/>
      <c r="K103" s="287"/>
      <c r="L103" s="288">
        <v>5.67</v>
      </c>
      <c r="M103" s="288">
        <v>0</v>
      </c>
      <c r="N103" s="288">
        <f t="shared" si="2"/>
        <v>5.67</v>
      </c>
      <c r="O103" s="289" t="s">
        <v>783</v>
      </c>
      <c r="P103" s="290">
        <v>4734</v>
      </c>
      <c r="Q103" s="290">
        <v>0</v>
      </c>
      <c r="R103" s="290">
        <v>4734</v>
      </c>
      <c r="S103" s="289" t="s">
        <v>783</v>
      </c>
      <c r="T103" s="314">
        <f t="shared" si="3"/>
        <v>834.92063492063494</v>
      </c>
    </row>
    <row r="104" spans="1:20">
      <c r="A104" s="289" t="s">
        <v>394</v>
      </c>
      <c r="B104" s="289" t="s">
        <v>691</v>
      </c>
      <c r="C104" s="289">
        <v>1275</v>
      </c>
      <c r="D104" s="289" t="s">
        <v>388</v>
      </c>
      <c r="E104" s="289" t="s">
        <v>398</v>
      </c>
      <c r="F104" s="287"/>
      <c r="G104" s="289" t="s">
        <v>11</v>
      </c>
      <c r="H104" s="287"/>
      <c r="I104" s="287"/>
      <c r="J104" s="287"/>
      <c r="K104" s="287"/>
      <c r="L104" s="288">
        <v>5.67</v>
      </c>
      <c r="M104" s="288">
        <v>0</v>
      </c>
      <c r="N104" s="288">
        <f t="shared" si="2"/>
        <v>5.67</v>
      </c>
      <c r="O104" s="289" t="s">
        <v>784</v>
      </c>
      <c r="P104" s="290">
        <v>4735</v>
      </c>
      <c r="Q104" s="290">
        <v>0</v>
      </c>
      <c r="R104" s="290">
        <v>4735</v>
      </c>
      <c r="S104" s="289" t="s">
        <v>784</v>
      </c>
      <c r="T104" s="314">
        <f t="shared" si="3"/>
        <v>835.09700176366846</v>
      </c>
    </row>
    <row r="105" spans="1:20">
      <c r="A105" s="289" t="s">
        <v>394</v>
      </c>
      <c r="B105" s="289" t="s">
        <v>691</v>
      </c>
      <c r="C105" s="289">
        <v>1275</v>
      </c>
      <c r="D105" s="289" t="s">
        <v>388</v>
      </c>
      <c r="E105" s="289" t="s">
        <v>398</v>
      </c>
      <c r="F105" s="287"/>
      <c r="G105" s="289" t="s">
        <v>11</v>
      </c>
      <c r="H105" s="287"/>
      <c r="I105" s="287"/>
      <c r="J105" s="287"/>
      <c r="K105" s="287"/>
      <c r="L105" s="288">
        <v>5.68</v>
      </c>
      <c r="M105" s="288">
        <v>0</v>
      </c>
      <c r="N105" s="288">
        <f t="shared" si="2"/>
        <v>5.68</v>
      </c>
      <c r="O105" s="289" t="s">
        <v>785</v>
      </c>
      <c r="P105" s="290">
        <v>4742</v>
      </c>
      <c r="Q105" s="290">
        <v>0</v>
      </c>
      <c r="R105" s="290">
        <v>4742</v>
      </c>
      <c r="S105" s="289" t="s">
        <v>785</v>
      </c>
      <c r="T105" s="314">
        <f t="shared" si="3"/>
        <v>834.85915492957747</v>
      </c>
    </row>
    <row r="106" spans="1:20">
      <c r="A106" s="289" t="s">
        <v>394</v>
      </c>
      <c r="B106" s="289" t="s">
        <v>691</v>
      </c>
      <c r="C106" s="289">
        <v>1275</v>
      </c>
      <c r="D106" s="289" t="s">
        <v>388</v>
      </c>
      <c r="E106" s="289" t="s">
        <v>398</v>
      </c>
      <c r="F106" s="287"/>
      <c r="G106" s="289" t="s">
        <v>11</v>
      </c>
      <c r="H106" s="287"/>
      <c r="I106" s="287"/>
      <c r="J106" s="287"/>
      <c r="K106" s="287"/>
      <c r="L106" s="288">
        <v>5.77</v>
      </c>
      <c r="M106" s="288">
        <v>0</v>
      </c>
      <c r="N106" s="288">
        <f t="shared" si="2"/>
        <v>5.77</v>
      </c>
      <c r="O106" s="289" t="s">
        <v>786</v>
      </c>
      <c r="P106" s="290">
        <v>4812</v>
      </c>
      <c r="Q106" s="290">
        <v>0</v>
      </c>
      <c r="R106" s="290">
        <v>4812</v>
      </c>
      <c r="S106" s="289" t="s">
        <v>786</v>
      </c>
      <c r="T106" s="314">
        <f t="shared" si="3"/>
        <v>833.96880415944543</v>
      </c>
    </row>
    <row r="107" spans="1:20">
      <c r="A107" s="289" t="s">
        <v>394</v>
      </c>
      <c r="B107" s="289" t="s">
        <v>691</v>
      </c>
      <c r="C107" s="289">
        <v>1275</v>
      </c>
      <c r="D107" s="289" t="s">
        <v>388</v>
      </c>
      <c r="E107" s="289" t="s">
        <v>398</v>
      </c>
      <c r="F107" s="287"/>
      <c r="G107" s="289" t="s">
        <v>11</v>
      </c>
      <c r="H107" s="287"/>
      <c r="I107" s="287"/>
      <c r="J107" s="287"/>
      <c r="K107" s="287"/>
      <c r="L107" s="288">
        <v>5.97</v>
      </c>
      <c r="M107" s="288">
        <v>0</v>
      </c>
      <c r="N107" s="288">
        <f t="shared" si="2"/>
        <v>5.97</v>
      </c>
      <c r="O107" s="289" t="s">
        <v>787</v>
      </c>
      <c r="P107" s="290">
        <v>4982</v>
      </c>
      <c r="Q107" s="290">
        <v>0</v>
      </c>
      <c r="R107" s="290">
        <v>4982</v>
      </c>
      <c r="S107" s="289" t="s">
        <v>787</v>
      </c>
      <c r="T107" s="314">
        <f t="shared" si="3"/>
        <v>834.50586264656624</v>
      </c>
    </row>
    <row r="108" spans="1:20">
      <c r="A108" s="289" t="s">
        <v>394</v>
      </c>
      <c r="B108" s="289" t="s">
        <v>691</v>
      </c>
      <c r="C108" s="289">
        <v>1275</v>
      </c>
      <c r="D108" s="289" t="s">
        <v>388</v>
      </c>
      <c r="E108" s="289" t="s">
        <v>398</v>
      </c>
      <c r="F108" s="287"/>
      <c r="G108" s="289" t="s">
        <v>11</v>
      </c>
      <c r="H108" s="287"/>
      <c r="I108" s="287"/>
      <c r="J108" s="287"/>
      <c r="K108" s="287"/>
      <c r="L108" s="288">
        <v>6.04</v>
      </c>
      <c r="M108" s="288">
        <v>0</v>
      </c>
      <c r="N108" s="288">
        <f t="shared" si="2"/>
        <v>6.04</v>
      </c>
      <c r="O108" s="289" t="s">
        <v>788</v>
      </c>
      <c r="P108" s="290">
        <v>5038</v>
      </c>
      <c r="Q108" s="290">
        <v>0</v>
      </c>
      <c r="R108" s="290">
        <v>5038</v>
      </c>
      <c r="S108" s="289" t="s">
        <v>788</v>
      </c>
      <c r="T108" s="314">
        <f t="shared" si="3"/>
        <v>834.10596026490066</v>
      </c>
    </row>
    <row r="109" spans="1:20">
      <c r="A109" s="289" t="s">
        <v>394</v>
      </c>
      <c r="B109" s="289" t="s">
        <v>691</v>
      </c>
      <c r="C109" s="289">
        <v>1275</v>
      </c>
      <c r="D109" s="289" t="s">
        <v>388</v>
      </c>
      <c r="E109" s="289" t="s">
        <v>398</v>
      </c>
      <c r="F109" s="287"/>
      <c r="G109" s="289" t="s">
        <v>11</v>
      </c>
      <c r="H109" s="287"/>
      <c r="I109" s="287"/>
      <c r="J109" s="287"/>
      <c r="K109" s="287"/>
      <c r="L109" s="288">
        <v>6.68</v>
      </c>
      <c r="M109" s="288">
        <v>0</v>
      </c>
      <c r="N109" s="288">
        <f t="shared" si="2"/>
        <v>6.68</v>
      </c>
      <c r="O109" s="289" t="s">
        <v>789</v>
      </c>
      <c r="P109" s="290">
        <v>5572</v>
      </c>
      <c r="Q109" s="290">
        <v>0</v>
      </c>
      <c r="R109" s="290">
        <v>5572</v>
      </c>
      <c r="S109" s="289" t="s">
        <v>789</v>
      </c>
      <c r="T109" s="314">
        <f t="shared" si="3"/>
        <v>834.13173652694616</v>
      </c>
    </row>
    <row r="110" spans="1:20">
      <c r="A110" s="289" t="s">
        <v>394</v>
      </c>
      <c r="B110" s="289" t="s">
        <v>691</v>
      </c>
      <c r="C110" s="289">
        <v>1275</v>
      </c>
      <c r="D110" s="289" t="s">
        <v>388</v>
      </c>
      <c r="E110" s="289" t="s">
        <v>398</v>
      </c>
      <c r="F110" s="287"/>
      <c r="G110" s="289" t="s">
        <v>11</v>
      </c>
      <c r="H110" s="287"/>
      <c r="I110" s="287"/>
      <c r="J110" s="287"/>
      <c r="K110" s="287"/>
      <c r="L110" s="288">
        <v>6.71</v>
      </c>
      <c r="M110" s="288">
        <v>0</v>
      </c>
      <c r="N110" s="288">
        <f t="shared" si="2"/>
        <v>6.71</v>
      </c>
      <c r="O110" s="289" t="s">
        <v>790</v>
      </c>
      <c r="P110" s="290">
        <v>5596</v>
      </c>
      <c r="Q110" s="290">
        <v>0</v>
      </c>
      <c r="R110" s="290">
        <v>5596</v>
      </c>
      <c r="S110" s="289" t="s">
        <v>790</v>
      </c>
      <c r="T110" s="314">
        <f t="shared" si="3"/>
        <v>833.97913561847986</v>
      </c>
    </row>
    <row r="111" spans="1:20">
      <c r="A111" s="289" t="s">
        <v>394</v>
      </c>
      <c r="B111" s="289" t="s">
        <v>691</v>
      </c>
      <c r="C111" s="289">
        <v>1275</v>
      </c>
      <c r="D111" s="289" t="s">
        <v>388</v>
      </c>
      <c r="E111" s="289" t="s">
        <v>398</v>
      </c>
      <c r="F111" s="287"/>
      <c r="G111" s="289" t="s">
        <v>11</v>
      </c>
      <c r="H111" s="287"/>
      <c r="I111" s="287"/>
      <c r="J111" s="287"/>
      <c r="K111" s="287"/>
      <c r="L111" s="288">
        <v>6.72</v>
      </c>
      <c r="M111" s="288">
        <v>0</v>
      </c>
      <c r="N111" s="288">
        <f t="shared" si="2"/>
        <v>6.72</v>
      </c>
      <c r="O111" s="289" t="s">
        <v>791</v>
      </c>
      <c r="P111" s="290">
        <v>5609</v>
      </c>
      <c r="Q111" s="290">
        <v>0</v>
      </c>
      <c r="R111" s="290">
        <v>5609</v>
      </c>
      <c r="S111" s="289" t="s">
        <v>791</v>
      </c>
      <c r="T111" s="314">
        <f t="shared" si="3"/>
        <v>834.67261904761904</v>
      </c>
    </row>
    <row r="112" spans="1:20">
      <c r="A112" s="289" t="s">
        <v>394</v>
      </c>
      <c r="B112" s="289" t="s">
        <v>691</v>
      </c>
      <c r="C112" s="289">
        <v>1275</v>
      </c>
      <c r="D112" s="289" t="s">
        <v>388</v>
      </c>
      <c r="E112" s="289" t="s">
        <v>398</v>
      </c>
      <c r="F112" s="287"/>
      <c r="G112" s="289" t="s">
        <v>11</v>
      </c>
      <c r="H112" s="287"/>
      <c r="I112" s="287"/>
      <c r="J112" s="287"/>
      <c r="K112" s="287"/>
      <c r="L112" s="288">
        <v>6.75</v>
      </c>
      <c r="M112" s="288">
        <v>0</v>
      </c>
      <c r="N112" s="288">
        <f t="shared" si="2"/>
        <v>6.75</v>
      </c>
      <c r="O112" s="289" t="s">
        <v>792</v>
      </c>
      <c r="P112" s="290">
        <v>5630</v>
      </c>
      <c r="Q112" s="290">
        <v>0</v>
      </c>
      <c r="R112" s="290">
        <v>5630</v>
      </c>
      <c r="S112" s="289" t="s">
        <v>792</v>
      </c>
      <c r="T112" s="314">
        <f t="shared" si="3"/>
        <v>834.07407407407402</v>
      </c>
    </row>
    <row r="113" spans="1:20">
      <c r="A113" s="289" t="s">
        <v>394</v>
      </c>
      <c r="B113" s="289" t="s">
        <v>691</v>
      </c>
      <c r="C113" s="289">
        <v>1275</v>
      </c>
      <c r="D113" s="289" t="s">
        <v>388</v>
      </c>
      <c r="E113" s="289" t="s">
        <v>398</v>
      </c>
      <c r="F113" s="287"/>
      <c r="G113" s="289" t="s">
        <v>11</v>
      </c>
      <c r="H113" s="287"/>
      <c r="I113" s="287"/>
      <c r="J113" s="287"/>
      <c r="K113" s="287"/>
      <c r="L113" s="288">
        <v>6.75</v>
      </c>
      <c r="M113" s="288">
        <v>0</v>
      </c>
      <c r="N113" s="288">
        <f t="shared" si="2"/>
        <v>6.75</v>
      </c>
      <c r="O113" s="289" t="s">
        <v>793</v>
      </c>
      <c r="P113" s="290">
        <v>5630</v>
      </c>
      <c r="Q113" s="290">
        <v>0</v>
      </c>
      <c r="R113" s="290">
        <v>5630</v>
      </c>
      <c r="S113" s="289" t="s">
        <v>793</v>
      </c>
      <c r="T113" s="314">
        <f t="shared" si="3"/>
        <v>834.07407407407402</v>
      </c>
    </row>
    <row r="114" spans="1:20">
      <c r="A114" s="289" t="s">
        <v>394</v>
      </c>
      <c r="B114" s="289" t="s">
        <v>691</v>
      </c>
      <c r="C114" s="289">
        <v>1275</v>
      </c>
      <c r="D114" s="289" t="s">
        <v>388</v>
      </c>
      <c r="E114" s="289" t="s">
        <v>398</v>
      </c>
      <c r="F114" s="287"/>
      <c r="G114" s="289" t="s">
        <v>11</v>
      </c>
      <c r="H114" s="287"/>
      <c r="I114" s="287"/>
      <c r="J114" s="287"/>
      <c r="K114" s="287"/>
      <c r="L114" s="288">
        <v>6.77</v>
      </c>
      <c r="M114" s="288">
        <v>0</v>
      </c>
      <c r="N114" s="288">
        <f t="shared" si="2"/>
        <v>6.77</v>
      </c>
      <c r="O114" s="289" t="s">
        <v>794</v>
      </c>
      <c r="P114" s="290">
        <v>5652</v>
      </c>
      <c r="Q114" s="290">
        <v>0</v>
      </c>
      <c r="R114" s="290">
        <v>5652</v>
      </c>
      <c r="S114" s="289" t="s">
        <v>794</v>
      </c>
      <c r="T114" s="314">
        <f t="shared" si="3"/>
        <v>834.85967503692768</v>
      </c>
    </row>
    <row r="115" spans="1:20">
      <c r="A115" s="289" t="s">
        <v>394</v>
      </c>
      <c r="B115" s="289" t="s">
        <v>691</v>
      </c>
      <c r="C115" s="289">
        <v>1275</v>
      </c>
      <c r="D115" s="289" t="s">
        <v>388</v>
      </c>
      <c r="E115" s="289" t="s">
        <v>398</v>
      </c>
      <c r="F115" s="287"/>
      <c r="G115" s="289" t="s">
        <v>11</v>
      </c>
      <c r="H115" s="287"/>
      <c r="I115" s="287"/>
      <c r="J115" s="287"/>
      <c r="K115" s="287"/>
      <c r="L115" s="288">
        <v>6.86</v>
      </c>
      <c r="M115" s="288">
        <v>0</v>
      </c>
      <c r="N115" s="288">
        <f t="shared" si="2"/>
        <v>6.86</v>
      </c>
      <c r="O115" s="289" t="s">
        <v>795</v>
      </c>
      <c r="P115" s="290">
        <v>5728</v>
      </c>
      <c r="Q115" s="290">
        <v>0</v>
      </c>
      <c r="R115" s="290">
        <v>5728</v>
      </c>
      <c r="S115" s="289" t="s">
        <v>795</v>
      </c>
      <c r="T115" s="314">
        <f t="shared" si="3"/>
        <v>834.98542274052477</v>
      </c>
    </row>
    <row r="116" spans="1:20">
      <c r="A116" s="289" t="s">
        <v>394</v>
      </c>
      <c r="B116" s="289" t="s">
        <v>691</v>
      </c>
      <c r="C116" s="289">
        <v>1275</v>
      </c>
      <c r="D116" s="289" t="s">
        <v>388</v>
      </c>
      <c r="E116" s="289" t="s">
        <v>398</v>
      </c>
      <c r="F116" s="287"/>
      <c r="G116" s="289" t="s">
        <v>11</v>
      </c>
      <c r="H116" s="287"/>
      <c r="I116" s="287"/>
      <c r="J116" s="287"/>
      <c r="K116" s="287"/>
      <c r="L116" s="288">
        <v>6.87</v>
      </c>
      <c r="M116" s="288">
        <v>0</v>
      </c>
      <c r="N116" s="288">
        <f t="shared" si="2"/>
        <v>6.87</v>
      </c>
      <c r="O116" s="289" t="s">
        <v>796</v>
      </c>
      <c r="P116" s="290">
        <v>5730</v>
      </c>
      <c r="Q116" s="290">
        <v>0</v>
      </c>
      <c r="R116" s="290">
        <v>5730</v>
      </c>
      <c r="S116" s="289" t="s">
        <v>796</v>
      </c>
      <c r="T116" s="314">
        <f t="shared" si="3"/>
        <v>834.06113537117903</v>
      </c>
    </row>
    <row r="117" spans="1:20">
      <c r="A117" s="289" t="s">
        <v>394</v>
      </c>
      <c r="B117" s="289" t="s">
        <v>691</v>
      </c>
      <c r="C117" s="289">
        <v>1275</v>
      </c>
      <c r="D117" s="289" t="s">
        <v>388</v>
      </c>
      <c r="E117" s="289" t="s">
        <v>398</v>
      </c>
      <c r="F117" s="287"/>
      <c r="G117" s="289" t="s">
        <v>11</v>
      </c>
      <c r="H117" s="287"/>
      <c r="I117" s="287"/>
      <c r="J117" s="287"/>
      <c r="K117" s="287"/>
      <c r="L117" s="288">
        <v>7.01</v>
      </c>
      <c r="M117" s="288">
        <v>0</v>
      </c>
      <c r="N117" s="288">
        <f t="shared" si="2"/>
        <v>7.01</v>
      </c>
      <c r="O117" s="289" t="s">
        <v>797</v>
      </c>
      <c r="P117" s="290">
        <v>5847</v>
      </c>
      <c r="Q117" s="290">
        <v>0</v>
      </c>
      <c r="R117" s="290">
        <v>5847</v>
      </c>
      <c r="S117" s="289" t="s">
        <v>797</v>
      </c>
      <c r="T117" s="314">
        <f t="shared" si="3"/>
        <v>834.09415121255347</v>
      </c>
    </row>
    <row r="118" spans="1:20">
      <c r="A118" s="289" t="s">
        <v>394</v>
      </c>
      <c r="B118" s="289" t="s">
        <v>691</v>
      </c>
      <c r="C118" s="289">
        <v>1275</v>
      </c>
      <c r="D118" s="289" t="s">
        <v>388</v>
      </c>
      <c r="E118" s="289" t="s">
        <v>398</v>
      </c>
      <c r="F118" s="287"/>
      <c r="G118" s="289" t="s">
        <v>11</v>
      </c>
      <c r="H118" s="287"/>
      <c r="I118" s="287"/>
      <c r="J118" s="287"/>
      <c r="K118" s="287"/>
      <c r="L118" s="288">
        <v>7.18</v>
      </c>
      <c r="M118" s="288">
        <v>0</v>
      </c>
      <c r="N118" s="288">
        <f t="shared" si="2"/>
        <v>7.18</v>
      </c>
      <c r="O118" s="289" t="s">
        <v>798</v>
      </c>
      <c r="P118" s="290">
        <v>5994</v>
      </c>
      <c r="Q118" s="290">
        <v>0</v>
      </c>
      <c r="R118" s="290">
        <v>5994</v>
      </c>
      <c r="S118" s="289" t="s">
        <v>798</v>
      </c>
      <c r="T118" s="314">
        <f t="shared" si="3"/>
        <v>834.81894150417827</v>
      </c>
    </row>
    <row r="119" spans="1:20">
      <c r="A119" s="289" t="s">
        <v>394</v>
      </c>
      <c r="B119" s="289" t="s">
        <v>691</v>
      </c>
      <c r="C119" s="289">
        <v>1275</v>
      </c>
      <c r="D119" s="289" t="s">
        <v>388</v>
      </c>
      <c r="E119" s="289" t="s">
        <v>398</v>
      </c>
      <c r="F119" s="287"/>
      <c r="G119" s="289" t="s">
        <v>11</v>
      </c>
      <c r="H119" s="287"/>
      <c r="I119" s="287"/>
      <c r="J119" s="287"/>
      <c r="K119" s="287"/>
      <c r="L119" s="288">
        <v>7.23</v>
      </c>
      <c r="M119" s="288">
        <v>0</v>
      </c>
      <c r="N119" s="288">
        <f t="shared" si="2"/>
        <v>7.23</v>
      </c>
      <c r="O119" s="289" t="s">
        <v>799</v>
      </c>
      <c r="P119" s="290">
        <v>6030</v>
      </c>
      <c r="Q119" s="290">
        <v>0</v>
      </c>
      <c r="R119" s="290">
        <v>6030</v>
      </c>
      <c r="S119" s="289" t="s">
        <v>799</v>
      </c>
      <c r="T119" s="314">
        <f t="shared" si="3"/>
        <v>834.02489626556007</v>
      </c>
    </row>
    <row r="120" spans="1:20">
      <c r="A120" s="289" t="s">
        <v>394</v>
      </c>
      <c r="B120" s="289" t="s">
        <v>691</v>
      </c>
      <c r="C120" s="289">
        <v>1275</v>
      </c>
      <c r="D120" s="289" t="s">
        <v>388</v>
      </c>
      <c r="E120" s="289" t="s">
        <v>398</v>
      </c>
      <c r="F120" s="287"/>
      <c r="G120" s="289" t="s">
        <v>11</v>
      </c>
      <c r="H120" s="287"/>
      <c r="I120" s="287"/>
      <c r="J120" s="287"/>
      <c r="K120" s="287"/>
      <c r="L120" s="288">
        <v>7.23</v>
      </c>
      <c r="M120" s="288">
        <v>0</v>
      </c>
      <c r="N120" s="288">
        <f t="shared" si="2"/>
        <v>7.23</v>
      </c>
      <c r="O120" s="289" t="s">
        <v>800</v>
      </c>
      <c r="P120" s="290">
        <v>6031</v>
      </c>
      <c r="Q120" s="290">
        <v>0</v>
      </c>
      <c r="R120" s="290">
        <v>6031</v>
      </c>
      <c r="S120" s="289" t="s">
        <v>800</v>
      </c>
      <c r="T120" s="314">
        <f t="shared" si="3"/>
        <v>834.16320885200548</v>
      </c>
    </row>
    <row r="121" spans="1:20">
      <c r="A121" s="289" t="s">
        <v>394</v>
      </c>
      <c r="B121" s="289" t="s">
        <v>691</v>
      </c>
      <c r="C121" s="289">
        <v>1275</v>
      </c>
      <c r="D121" s="289" t="s">
        <v>388</v>
      </c>
      <c r="E121" s="289" t="s">
        <v>398</v>
      </c>
      <c r="F121" s="287"/>
      <c r="G121" s="289" t="s">
        <v>11</v>
      </c>
      <c r="H121" s="287"/>
      <c r="I121" s="287"/>
      <c r="J121" s="287"/>
      <c r="K121" s="287"/>
      <c r="L121" s="288">
        <v>7.26</v>
      </c>
      <c r="M121" s="288">
        <v>0</v>
      </c>
      <c r="N121" s="288">
        <f t="shared" si="2"/>
        <v>7.26</v>
      </c>
      <c r="O121" s="289" t="s">
        <v>801</v>
      </c>
      <c r="P121" s="290">
        <v>6055</v>
      </c>
      <c r="Q121" s="290">
        <v>0</v>
      </c>
      <c r="R121" s="290">
        <v>6055</v>
      </c>
      <c r="S121" s="289" t="s">
        <v>801</v>
      </c>
      <c r="T121" s="314">
        <f t="shared" si="3"/>
        <v>834.02203856749315</v>
      </c>
    </row>
    <row r="122" spans="1:20">
      <c r="A122" s="289" t="s">
        <v>394</v>
      </c>
      <c r="B122" s="289" t="s">
        <v>691</v>
      </c>
      <c r="C122" s="289">
        <v>1275</v>
      </c>
      <c r="D122" s="289" t="s">
        <v>388</v>
      </c>
      <c r="E122" s="289" t="s">
        <v>398</v>
      </c>
      <c r="F122" s="287"/>
      <c r="G122" s="289" t="s">
        <v>11</v>
      </c>
      <c r="H122" s="287"/>
      <c r="I122" s="287"/>
      <c r="J122" s="287"/>
      <c r="K122" s="287"/>
      <c r="L122" s="288">
        <v>7.26</v>
      </c>
      <c r="M122" s="288">
        <v>0</v>
      </c>
      <c r="N122" s="288">
        <f t="shared" si="2"/>
        <v>7.26</v>
      </c>
      <c r="O122" s="289" t="s">
        <v>802</v>
      </c>
      <c r="P122" s="290">
        <v>6061</v>
      </c>
      <c r="Q122" s="290">
        <v>0</v>
      </c>
      <c r="R122" s="290">
        <v>6061</v>
      </c>
      <c r="S122" s="289" t="s">
        <v>802</v>
      </c>
      <c r="T122" s="314">
        <f t="shared" si="3"/>
        <v>834.84848484848487</v>
      </c>
    </row>
    <row r="123" spans="1:20">
      <c r="A123" s="289" t="s">
        <v>394</v>
      </c>
      <c r="B123" s="289" t="s">
        <v>691</v>
      </c>
      <c r="C123" s="289">
        <v>1275</v>
      </c>
      <c r="D123" s="289" t="s">
        <v>388</v>
      </c>
      <c r="E123" s="289" t="s">
        <v>398</v>
      </c>
      <c r="F123" s="287"/>
      <c r="G123" s="289" t="s">
        <v>11</v>
      </c>
      <c r="H123" s="287"/>
      <c r="I123" s="287"/>
      <c r="J123" s="287"/>
      <c r="K123" s="287"/>
      <c r="L123" s="288">
        <v>7.27</v>
      </c>
      <c r="M123" s="288">
        <v>0</v>
      </c>
      <c r="N123" s="288">
        <f t="shared" si="2"/>
        <v>7.27</v>
      </c>
      <c r="O123" s="289" t="s">
        <v>803</v>
      </c>
      <c r="P123" s="290">
        <v>6064</v>
      </c>
      <c r="Q123" s="290">
        <v>0</v>
      </c>
      <c r="R123" s="290">
        <v>6064</v>
      </c>
      <c r="S123" s="289" t="s">
        <v>803</v>
      </c>
      <c r="T123" s="314">
        <f t="shared" si="3"/>
        <v>834.11279229711147</v>
      </c>
    </row>
    <row r="124" spans="1:20">
      <c r="A124" s="289" t="s">
        <v>394</v>
      </c>
      <c r="B124" s="289" t="s">
        <v>691</v>
      </c>
      <c r="C124" s="289">
        <v>1275</v>
      </c>
      <c r="D124" s="289" t="s">
        <v>388</v>
      </c>
      <c r="E124" s="289" t="s">
        <v>398</v>
      </c>
      <c r="F124" s="287"/>
      <c r="G124" s="289" t="s">
        <v>11</v>
      </c>
      <c r="H124" s="287"/>
      <c r="I124" s="287"/>
      <c r="J124" s="287"/>
      <c r="K124" s="287"/>
      <c r="L124" s="288">
        <v>7.36</v>
      </c>
      <c r="M124" s="288">
        <v>0</v>
      </c>
      <c r="N124" s="288">
        <f t="shared" si="2"/>
        <v>7.36</v>
      </c>
      <c r="O124" s="289" t="s">
        <v>804</v>
      </c>
      <c r="P124" s="290">
        <v>6145</v>
      </c>
      <c r="Q124" s="290">
        <v>0</v>
      </c>
      <c r="R124" s="290">
        <v>6145</v>
      </c>
      <c r="S124" s="289" t="s">
        <v>804</v>
      </c>
      <c r="T124" s="314">
        <f t="shared" si="3"/>
        <v>834.91847826086951</v>
      </c>
    </row>
    <row r="125" spans="1:20">
      <c r="A125" s="289" t="s">
        <v>394</v>
      </c>
      <c r="B125" s="289" t="s">
        <v>691</v>
      </c>
      <c r="C125" s="289">
        <v>1275</v>
      </c>
      <c r="D125" s="289" t="s">
        <v>388</v>
      </c>
      <c r="E125" s="289" t="s">
        <v>398</v>
      </c>
      <c r="F125" s="287"/>
      <c r="G125" s="289" t="s">
        <v>11</v>
      </c>
      <c r="H125" s="287"/>
      <c r="I125" s="287"/>
      <c r="J125" s="287"/>
      <c r="K125" s="287"/>
      <c r="L125" s="288">
        <v>7.37</v>
      </c>
      <c r="M125" s="288">
        <v>0</v>
      </c>
      <c r="N125" s="288">
        <f t="shared" si="2"/>
        <v>7.37</v>
      </c>
      <c r="O125" s="289" t="s">
        <v>805</v>
      </c>
      <c r="P125" s="290">
        <v>6154</v>
      </c>
      <c r="Q125" s="290">
        <v>0</v>
      </c>
      <c r="R125" s="290">
        <v>6154</v>
      </c>
      <c r="S125" s="289" t="s">
        <v>805</v>
      </c>
      <c r="T125" s="314">
        <f t="shared" si="3"/>
        <v>835.00678426051559</v>
      </c>
    </row>
    <row r="126" spans="1:20">
      <c r="A126" s="289" t="s">
        <v>394</v>
      </c>
      <c r="B126" s="289" t="s">
        <v>691</v>
      </c>
      <c r="C126" s="289">
        <v>1275</v>
      </c>
      <c r="D126" s="289" t="s">
        <v>388</v>
      </c>
      <c r="E126" s="289" t="s">
        <v>398</v>
      </c>
      <c r="F126" s="287"/>
      <c r="G126" s="289" t="s">
        <v>11</v>
      </c>
      <c r="H126" s="287"/>
      <c r="I126" s="287"/>
      <c r="J126" s="287"/>
      <c r="K126" s="287"/>
      <c r="L126" s="288">
        <v>7.43</v>
      </c>
      <c r="M126" s="288">
        <v>0</v>
      </c>
      <c r="N126" s="288">
        <f t="shared" si="2"/>
        <v>7.43</v>
      </c>
      <c r="O126" s="289" t="s">
        <v>806</v>
      </c>
      <c r="P126" s="290">
        <v>6202</v>
      </c>
      <c r="Q126" s="290">
        <v>0</v>
      </c>
      <c r="R126" s="290">
        <v>6202</v>
      </c>
      <c r="S126" s="289" t="s">
        <v>806</v>
      </c>
      <c r="T126" s="314">
        <f t="shared" si="3"/>
        <v>834.72409152086141</v>
      </c>
    </row>
    <row r="127" spans="1:20">
      <c r="A127" s="289" t="s">
        <v>394</v>
      </c>
      <c r="B127" s="289" t="s">
        <v>691</v>
      </c>
      <c r="C127" s="289">
        <v>1275</v>
      </c>
      <c r="D127" s="289" t="s">
        <v>388</v>
      </c>
      <c r="E127" s="289" t="s">
        <v>398</v>
      </c>
      <c r="F127" s="287"/>
      <c r="G127" s="289" t="s">
        <v>11</v>
      </c>
      <c r="H127" s="287"/>
      <c r="I127" s="287"/>
      <c r="J127" s="287"/>
      <c r="K127" s="287"/>
      <c r="L127" s="288">
        <v>7.46</v>
      </c>
      <c r="M127" s="288">
        <v>0</v>
      </c>
      <c r="N127" s="288">
        <f t="shared" si="2"/>
        <v>7.46</v>
      </c>
      <c r="O127" s="289" t="s">
        <v>807</v>
      </c>
      <c r="P127" s="290">
        <v>6229</v>
      </c>
      <c r="Q127" s="290">
        <v>0</v>
      </c>
      <c r="R127" s="290">
        <v>6229</v>
      </c>
      <c r="S127" s="289" t="s">
        <v>807</v>
      </c>
      <c r="T127" s="314">
        <f t="shared" si="3"/>
        <v>834.98659517426279</v>
      </c>
    </row>
    <row r="128" spans="1:20">
      <c r="A128" s="289" t="s">
        <v>394</v>
      </c>
      <c r="B128" s="289" t="s">
        <v>691</v>
      </c>
      <c r="C128" s="289">
        <v>1275</v>
      </c>
      <c r="D128" s="289" t="s">
        <v>388</v>
      </c>
      <c r="E128" s="289" t="s">
        <v>398</v>
      </c>
      <c r="F128" s="287"/>
      <c r="G128" s="289" t="s">
        <v>11</v>
      </c>
      <c r="H128" s="287"/>
      <c r="I128" s="287"/>
      <c r="J128" s="287"/>
      <c r="K128" s="287"/>
      <c r="L128" s="288">
        <v>7.49</v>
      </c>
      <c r="M128" s="288">
        <v>0</v>
      </c>
      <c r="N128" s="288">
        <f t="shared" si="2"/>
        <v>7.49</v>
      </c>
      <c r="O128" s="289" t="s">
        <v>808</v>
      </c>
      <c r="P128" s="290">
        <v>6254</v>
      </c>
      <c r="Q128" s="290">
        <v>0</v>
      </c>
      <c r="R128" s="290">
        <v>6254</v>
      </c>
      <c r="S128" s="289" t="s">
        <v>808</v>
      </c>
      <c r="T128" s="314">
        <f t="shared" si="3"/>
        <v>834.97997329773034</v>
      </c>
    </row>
    <row r="129" spans="1:20">
      <c r="A129" s="289" t="s">
        <v>394</v>
      </c>
      <c r="B129" s="289" t="s">
        <v>691</v>
      </c>
      <c r="C129" s="289">
        <v>1275</v>
      </c>
      <c r="D129" s="289" t="s">
        <v>388</v>
      </c>
      <c r="E129" s="289" t="s">
        <v>398</v>
      </c>
      <c r="F129" s="287"/>
      <c r="G129" s="289" t="s">
        <v>11</v>
      </c>
      <c r="H129" s="287"/>
      <c r="I129" s="287"/>
      <c r="J129" s="287"/>
      <c r="K129" s="287"/>
      <c r="L129" s="288">
        <v>7.55</v>
      </c>
      <c r="M129" s="288">
        <v>0</v>
      </c>
      <c r="N129" s="288">
        <f t="shared" si="2"/>
        <v>7.55</v>
      </c>
      <c r="O129" s="289" t="s">
        <v>809</v>
      </c>
      <c r="P129" s="290">
        <v>6301</v>
      </c>
      <c r="Q129" s="290">
        <v>0</v>
      </c>
      <c r="R129" s="290">
        <v>6301</v>
      </c>
      <c r="S129" s="289" t="s">
        <v>809</v>
      </c>
      <c r="T129" s="314">
        <f t="shared" si="3"/>
        <v>834.5695364238411</v>
      </c>
    </row>
    <row r="130" spans="1:20">
      <c r="A130" s="289" t="s">
        <v>394</v>
      </c>
      <c r="B130" s="289" t="s">
        <v>691</v>
      </c>
      <c r="C130" s="289">
        <v>1275</v>
      </c>
      <c r="D130" s="289" t="s">
        <v>388</v>
      </c>
      <c r="E130" s="289" t="s">
        <v>398</v>
      </c>
      <c r="F130" s="287"/>
      <c r="G130" s="289" t="s">
        <v>11</v>
      </c>
      <c r="H130" s="287"/>
      <c r="I130" s="287"/>
      <c r="J130" s="287"/>
      <c r="K130" s="287"/>
      <c r="L130" s="288">
        <v>7.56</v>
      </c>
      <c r="M130" s="288">
        <v>0</v>
      </c>
      <c r="N130" s="288">
        <f t="shared" si="2"/>
        <v>7.56</v>
      </c>
      <c r="O130" s="289" t="s">
        <v>810</v>
      </c>
      <c r="P130" s="290">
        <v>6309</v>
      </c>
      <c r="Q130" s="290">
        <v>0</v>
      </c>
      <c r="R130" s="290">
        <v>6309</v>
      </c>
      <c r="S130" s="289" t="s">
        <v>811</v>
      </c>
      <c r="T130" s="314">
        <f t="shared" si="3"/>
        <v>834.52380952380952</v>
      </c>
    </row>
    <row r="131" spans="1:20">
      <c r="A131" s="289" t="s">
        <v>394</v>
      </c>
      <c r="B131" s="289" t="s">
        <v>691</v>
      </c>
      <c r="C131" s="289">
        <v>1275</v>
      </c>
      <c r="D131" s="289" t="s">
        <v>388</v>
      </c>
      <c r="E131" s="289" t="s">
        <v>398</v>
      </c>
      <c r="F131" s="287"/>
      <c r="G131" s="289" t="s">
        <v>11</v>
      </c>
      <c r="H131" s="287"/>
      <c r="I131" s="287"/>
      <c r="J131" s="287"/>
      <c r="K131" s="287"/>
      <c r="L131" s="288">
        <v>7.56</v>
      </c>
      <c r="M131" s="288">
        <v>0</v>
      </c>
      <c r="N131" s="288">
        <f t="shared" si="2"/>
        <v>7.56</v>
      </c>
      <c r="O131" s="289" t="s">
        <v>811</v>
      </c>
      <c r="P131" s="290">
        <v>6310</v>
      </c>
      <c r="Q131" s="290">
        <v>0</v>
      </c>
      <c r="R131" s="290">
        <v>6310</v>
      </c>
      <c r="S131" s="289" t="s">
        <v>812</v>
      </c>
      <c r="T131" s="314">
        <f t="shared" si="3"/>
        <v>834.65608465608466</v>
      </c>
    </row>
    <row r="132" spans="1:20">
      <c r="A132" s="289" t="s">
        <v>394</v>
      </c>
      <c r="B132" s="289" t="s">
        <v>691</v>
      </c>
      <c r="C132" s="289">
        <v>1275</v>
      </c>
      <c r="D132" s="289" t="s">
        <v>388</v>
      </c>
      <c r="E132" s="289" t="s">
        <v>398</v>
      </c>
      <c r="F132" s="287"/>
      <c r="G132" s="289" t="s">
        <v>11</v>
      </c>
      <c r="H132" s="287"/>
      <c r="I132" s="287"/>
      <c r="J132" s="287"/>
      <c r="K132" s="287"/>
      <c r="L132" s="288">
        <v>7.56</v>
      </c>
      <c r="M132" s="288">
        <v>0</v>
      </c>
      <c r="N132" s="288">
        <f t="shared" si="2"/>
        <v>7.56</v>
      </c>
      <c r="O132" s="289" t="s">
        <v>812</v>
      </c>
      <c r="P132" s="290">
        <v>6312</v>
      </c>
      <c r="Q132" s="290">
        <v>0</v>
      </c>
      <c r="R132" s="290">
        <v>6312</v>
      </c>
      <c r="S132" s="289" t="s">
        <v>810</v>
      </c>
      <c r="T132" s="314">
        <f t="shared" si="3"/>
        <v>834.92063492063494</v>
      </c>
    </row>
    <row r="133" spans="1:20">
      <c r="A133" s="289" t="s">
        <v>394</v>
      </c>
      <c r="B133" s="289" t="s">
        <v>691</v>
      </c>
      <c r="C133" s="289">
        <v>1275</v>
      </c>
      <c r="D133" s="289" t="s">
        <v>388</v>
      </c>
      <c r="E133" s="289" t="s">
        <v>398</v>
      </c>
      <c r="F133" s="287"/>
      <c r="G133" s="289" t="s">
        <v>11</v>
      </c>
      <c r="H133" s="287"/>
      <c r="I133" s="287"/>
      <c r="J133" s="287"/>
      <c r="K133" s="287"/>
      <c r="L133" s="288">
        <v>7.57</v>
      </c>
      <c r="M133" s="288">
        <v>0</v>
      </c>
      <c r="N133" s="288">
        <f t="shared" si="2"/>
        <v>7.57</v>
      </c>
      <c r="O133" s="289" t="s">
        <v>813</v>
      </c>
      <c r="P133" s="290">
        <v>6317</v>
      </c>
      <c r="Q133" s="290">
        <v>0</v>
      </c>
      <c r="R133" s="290">
        <v>6317</v>
      </c>
      <c r="S133" s="289" t="s">
        <v>813</v>
      </c>
      <c r="T133" s="314">
        <f t="shared" si="3"/>
        <v>834.47820343461024</v>
      </c>
    </row>
    <row r="134" spans="1:20">
      <c r="A134" s="289" t="s">
        <v>394</v>
      </c>
      <c r="B134" s="289" t="s">
        <v>691</v>
      </c>
      <c r="C134" s="289">
        <v>1275</v>
      </c>
      <c r="D134" s="289" t="s">
        <v>388</v>
      </c>
      <c r="E134" s="289" t="s">
        <v>398</v>
      </c>
      <c r="F134" s="287"/>
      <c r="G134" s="289" t="s">
        <v>11</v>
      </c>
      <c r="H134" s="287"/>
      <c r="I134" s="287"/>
      <c r="J134" s="287"/>
      <c r="K134" s="287"/>
      <c r="L134" s="288">
        <v>7.61</v>
      </c>
      <c r="M134" s="288">
        <v>0</v>
      </c>
      <c r="N134" s="288">
        <f t="shared" si="2"/>
        <v>7.61</v>
      </c>
      <c r="O134" s="289" t="s">
        <v>814</v>
      </c>
      <c r="P134" s="290">
        <v>6354</v>
      </c>
      <c r="Q134" s="290">
        <v>0</v>
      </c>
      <c r="R134" s="290">
        <v>6354</v>
      </c>
      <c r="S134" s="289" t="s">
        <v>814</v>
      </c>
      <c r="T134" s="314">
        <f t="shared" si="3"/>
        <v>834.95400788436268</v>
      </c>
    </row>
    <row r="135" spans="1:20">
      <c r="A135" s="289" t="s">
        <v>394</v>
      </c>
      <c r="B135" s="289" t="s">
        <v>691</v>
      </c>
      <c r="C135" s="289">
        <v>1275</v>
      </c>
      <c r="D135" s="289" t="s">
        <v>388</v>
      </c>
      <c r="E135" s="289" t="s">
        <v>398</v>
      </c>
      <c r="F135" s="287"/>
      <c r="G135" s="289" t="s">
        <v>11</v>
      </c>
      <c r="H135" s="287"/>
      <c r="I135" s="287"/>
      <c r="J135" s="287"/>
      <c r="K135" s="287"/>
      <c r="L135" s="288">
        <v>7.65</v>
      </c>
      <c r="M135" s="288">
        <v>0</v>
      </c>
      <c r="N135" s="288">
        <f t="shared" si="2"/>
        <v>7.65</v>
      </c>
      <c r="O135" s="289" t="s">
        <v>815</v>
      </c>
      <c r="P135" s="290">
        <v>6387</v>
      </c>
      <c r="Q135" s="290">
        <v>0</v>
      </c>
      <c r="R135" s="290">
        <v>6387</v>
      </c>
      <c r="S135" s="289" t="s">
        <v>815</v>
      </c>
      <c r="T135" s="314">
        <f t="shared" si="3"/>
        <v>834.9019607843137</v>
      </c>
    </row>
    <row r="136" spans="1:20">
      <c r="A136" s="289" t="s">
        <v>394</v>
      </c>
      <c r="B136" s="289" t="s">
        <v>691</v>
      </c>
      <c r="C136" s="289">
        <v>1275</v>
      </c>
      <c r="D136" s="289" t="s">
        <v>388</v>
      </c>
      <c r="E136" s="289" t="s">
        <v>398</v>
      </c>
      <c r="F136" s="287"/>
      <c r="G136" s="289" t="s">
        <v>11</v>
      </c>
      <c r="H136" s="287"/>
      <c r="I136" s="287"/>
      <c r="J136" s="287"/>
      <c r="K136" s="287"/>
      <c r="L136" s="288">
        <v>7.66</v>
      </c>
      <c r="M136" s="288">
        <v>0</v>
      </c>
      <c r="N136" s="288">
        <f t="shared" ref="N136:N199" si="4">+L136-M136</f>
        <v>7.66</v>
      </c>
      <c r="O136" s="289" t="s">
        <v>816</v>
      </c>
      <c r="P136" s="290">
        <v>6392</v>
      </c>
      <c r="Q136" s="290">
        <v>0</v>
      </c>
      <c r="R136" s="290">
        <v>6392</v>
      </c>
      <c r="S136" s="289" t="s">
        <v>816</v>
      </c>
      <c r="T136" s="314">
        <f t="shared" si="3"/>
        <v>834.4647519582245</v>
      </c>
    </row>
    <row r="137" spans="1:20">
      <c r="A137" s="289" t="s">
        <v>394</v>
      </c>
      <c r="B137" s="289" t="s">
        <v>691</v>
      </c>
      <c r="C137" s="289">
        <v>1275</v>
      </c>
      <c r="D137" s="289" t="s">
        <v>388</v>
      </c>
      <c r="E137" s="289" t="s">
        <v>398</v>
      </c>
      <c r="F137" s="287"/>
      <c r="G137" s="289" t="s">
        <v>11</v>
      </c>
      <c r="H137" s="287"/>
      <c r="I137" s="287"/>
      <c r="J137" s="287"/>
      <c r="K137" s="287"/>
      <c r="L137" s="288">
        <v>7.71</v>
      </c>
      <c r="M137" s="288">
        <v>0</v>
      </c>
      <c r="N137" s="288">
        <f t="shared" si="4"/>
        <v>7.71</v>
      </c>
      <c r="O137" s="289" t="s">
        <v>817</v>
      </c>
      <c r="P137" s="290">
        <v>6431</v>
      </c>
      <c r="Q137" s="290">
        <v>0</v>
      </c>
      <c r="R137" s="290">
        <v>6431</v>
      </c>
      <c r="S137" s="289" t="s">
        <v>817</v>
      </c>
      <c r="T137" s="314">
        <f t="shared" si="3"/>
        <v>834.1115434500648</v>
      </c>
    </row>
    <row r="138" spans="1:20">
      <c r="A138" s="289" t="s">
        <v>394</v>
      </c>
      <c r="B138" s="289" t="s">
        <v>691</v>
      </c>
      <c r="C138" s="289">
        <v>1275</v>
      </c>
      <c r="D138" s="289" t="s">
        <v>388</v>
      </c>
      <c r="E138" s="289" t="s">
        <v>398</v>
      </c>
      <c r="F138" s="287"/>
      <c r="G138" s="289" t="s">
        <v>11</v>
      </c>
      <c r="H138" s="287"/>
      <c r="I138" s="287"/>
      <c r="J138" s="287"/>
      <c r="K138" s="287"/>
      <c r="L138" s="288">
        <v>7.73</v>
      </c>
      <c r="M138" s="288">
        <v>0</v>
      </c>
      <c r="N138" s="288">
        <f t="shared" si="4"/>
        <v>7.73</v>
      </c>
      <c r="O138" s="289" t="s">
        <v>818</v>
      </c>
      <c r="P138" s="290">
        <v>6454</v>
      </c>
      <c r="Q138" s="290">
        <v>0</v>
      </c>
      <c r="R138" s="290">
        <v>6454</v>
      </c>
      <c r="S138" s="289" t="s">
        <v>818</v>
      </c>
      <c r="T138" s="314">
        <f t="shared" si="3"/>
        <v>834.9288486416558</v>
      </c>
    </row>
    <row r="139" spans="1:20">
      <c r="A139" s="289" t="s">
        <v>394</v>
      </c>
      <c r="B139" s="289" t="s">
        <v>691</v>
      </c>
      <c r="C139" s="289">
        <v>1275</v>
      </c>
      <c r="D139" s="289" t="s">
        <v>388</v>
      </c>
      <c r="E139" s="289" t="s">
        <v>398</v>
      </c>
      <c r="F139" s="287"/>
      <c r="G139" s="289" t="s">
        <v>11</v>
      </c>
      <c r="H139" s="287"/>
      <c r="I139" s="287"/>
      <c r="J139" s="287"/>
      <c r="K139" s="287"/>
      <c r="L139" s="288">
        <v>7.73</v>
      </c>
      <c r="M139" s="288">
        <v>0</v>
      </c>
      <c r="N139" s="288">
        <f t="shared" si="4"/>
        <v>7.73</v>
      </c>
      <c r="O139" s="289" t="s">
        <v>819</v>
      </c>
      <c r="P139" s="290">
        <v>6454</v>
      </c>
      <c r="Q139" s="290">
        <v>0</v>
      </c>
      <c r="R139" s="290">
        <v>6454</v>
      </c>
      <c r="S139" s="289" t="s">
        <v>819</v>
      </c>
      <c r="T139" s="314">
        <f t="shared" si="3"/>
        <v>834.9288486416558</v>
      </c>
    </row>
    <row r="140" spans="1:20">
      <c r="A140" s="289" t="s">
        <v>394</v>
      </c>
      <c r="B140" s="289" t="s">
        <v>691</v>
      </c>
      <c r="C140" s="289">
        <v>1275</v>
      </c>
      <c r="D140" s="289" t="s">
        <v>388</v>
      </c>
      <c r="E140" s="289" t="s">
        <v>398</v>
      </c>
      <c r="F140" s="287"/>
      <c r="G140" s="289" t="s">
        <v>11</v>
      </c>
      <c r="H140" s="287"/>
      <c r="I140" s="287"/>
      <c r="J140" s="287"/>
      <c r="K140" s="287"/>
      <c r="L140" s="288">
        <v>7.76</v>
      </c>
      <c r="M140" s="288">
        <v>0</v>
      </c>
      <c r="N140" s="288">
        <f t="shared" si="4"/>
        <v>7.76</v>
      </c>
      <c r="O140" s="289" t="s">
        <v>820</v>
      </c>
      <c r="P140" s="290">
        <v>6475</v>
      </c>
      <c r="Q140" s="290">
        <v>0</v>
      </c>
      <c r="R140" s="290">
        <v>6475</v>
      </c>
      <c r="S140" s="289" t="s">
        <v>820</v>
      </c>
      <c r="T140" s="314">
        <f t="shared" si="3"/>
        <v>834.40721649484533</v>
      </c>
    </row>
    <row r="141" spans="1:20">
      <c r="A141" s="289" t="s">
        <v>394</v>
      </c>
      <c r="B141" s="289" t="s">
        <v>691</v>
      </c>
      <c r="C141" s="289">
        <v>1275</v>
      </c>
      <c r="D141" s="289" t="s">
        <v>388</v>
      </c>
      <c r="E141" s="289" t="s">
        <v>398</v>
      </c>
      <c r="F141" s="287"/>
      <c r="G141" s="289" t="s">
        <v>11</v>
      </c>
      <c r="H141" s="287"/>
      <c r="I141" s="287"/>
      <c r="J141" s="287"/>
      <c r="K141" s="287"/>
      <c r="L141" s="288">
        <v>7.76</v>
      </c>
      <c r="M141" s="288">
        <v>0</v>
      </c>
      <c r="N141" s="288">
        <f t="shared" si="4"/>
        <v>7.76</v>
      </c>
      <c r="O141" s="289" t="s">
        <v>821</v>
      </c>
      <c r="P141" s="290">
        <v>6475</v>
      </c>
      <c r="Q141" s="290">
        <v>0</v>
      </c>
      <c r="R141" s="290">
        <v>6475</v>
      </c>
      <c r="S141" s="289" t="s">
        <v>821</v>
      </c>
      <c r="T141" s="314">
        <f t="shared" si="3"/>
        <v>834.40721649484533</v>
      </c>
    </row>
    <row r="142" spans="1:20">
      <c r="A142" s="289" t="s">
        <v>394</v>
      </c>
      <c r="B142" s="289" t="s">
        <v>691</v>
      </c>
      <c r="C142" s="289">
        <v>1275</v>
      </c>
      <c r="D142" s="289" t="s">
        <v>388</v>
      </c>
      <c r="E142" s="289" t="s">
        <v>398</v>
      </c>
      <c r="F142" s="287"/>
      <c r="G142" s="289" t="s">
        <v>11</v>
      </c>
      <c r="H142" s="287"/>
      <c r="I142" s="287"/>
      <c r="J142" s="287"/>
      <c r="K142" s="287"/>
      <c r="L142" s="288">
        <v>7.78</v>
      </c>
      <c r="M142" s="288">
        <v>0</v>
      </c>
      <c r="N142" s="288">
        <f t="shared" si="4"/>
        <v>7.78</v>
      </c>
      <c r="O142" s="289" t="s">
        <v>822</v>
      </c>
      <c r="P142" s="290">
        <v>6496</v>
      </c>
      <c r="Q142" s="290">
        <v>0</v>
      </c>
      <c r="R142" s="290">
        <v>6496</v>
      </c>
      <c r="S142" s="289" t="s">
        <v>822</v>
      </c>
      <c r="T142" s="314">
        <f t="shared" ref="T142:T205" si="5">+R142/N142</f>
        <v>834.9614395886889</v>
      </c>
    </row>
    <row r="143" spans="1:20">
      <c r="A143" s="289" t="s">
        <v>394</v>
      </c>
      <c r="B143" s="289" t="s">
        <v>691</v>
      </c>
      <c r="C143" s="289">
        <v>1275</v>
      </c>
      <c r="D143" s="289" t="s">
        <v>388</v>
      </c>
      <c r="E143" s="289" t="s">
        <v>398</v>
      </c>
      <c r="F143" s="287"/>
      <c r="G143" s="289" t="s">
        <v>11</v>
      </c>
      <c r="H143" s="287"/>
      <c r="I143" s="287"/>
      <c r="J143" s="287"/>
      <c r="K143" s="287"/>
      <c r="L143" s="288">
        <v>7.78</v>
      </c>
      <c r="M143" s="288">
        <v>0</v>
      </c>
      <c r="N143" s="288">
        <f t="shared" si="4"/>
        <v>7.78</v>
      </c>
      <c r="O143" s="289" t="s">
        <v>823</v>
      </c>
      <c r="P143" s="290">
        <v>6496</v>
      </c>
      <c r="Q143" s="290">
        <v>0</v>
      </c>
      <c r="R143" s="290">
        <v>6496</v>
      </c>
      <c r="S143" s="289" t="s">
        <v>823</v>
      </c>
      <c r="T143" s="314">
        <f t="shared" si="5"/>
        <v>834.9614395886889</v>
      </c>
    </row>
    <row r="144" spans="1:20">
      <c r="A144" s="289" t="s">
        <v>394</v>
      </c>
      <c r="B144" s="289" t="s">
        <v>691</v>
      </c>
      <c r="C144" s="289">
        <v>1275</v>
      </c>
      <c r="D144" s="289" t="s">
        <v>388</v>
      </c>
      <c r="E144" s="289" t="s">
        <v>398</v>
      </c>
      <c r="F144" s="287"/>
      <c r="G144" s="289" t="s">
        <v>11</v>
      </c>
      <c r="H144" s="287"/>
      <c r="I144" s="287"/>
      <c r="J144" s="287"/>
      <c r="K144" s="287"/>
      <c r="L144" s="288">
        <v>7.78</v>
      </c>
      <c r="M144" s="288">
        <v>0</v>
      </c>
      <c r="N144" s="288">
        <f t="shared" si="4"/>
        <v>7.78</v>
      </c>
      <c r="O144" s="289" t="s">
        <v>824</v>
      </c>
      <c r="P144" s="290">
        <v>6496</v>
      </c>
      <c r="Q144" s="290">
        <v>0</v>
      </c>
      <c r="R144" s="290">
        <v>6496</v>
      </c>
      <c r="S144" s="289" t="s">
        <v>824</v>
      </c>
      <c r="T144" s="314">
        <f t="shared" si="5"/>
        <v>834.9614395886889</v>
      </c>
    </row>
    <row r="145" spans="1:20">
      <c r="A145" s="289" t="s">
        <v>394</v>
      </c>
      <c r="B145" s="289" t="s">
        <v>691</v>
      </c>
      <c r="C145" s="289">
        <v>1275</v>
      </c>
      <c r="D145" s="289" t="s">
        <v>388</v>
      </c>
      <c r="E145" s="289" t="s">
        <v>398</v>
      </c>
      <c r="F145" s="287"/>
      <c r="G145" s="289" t="s">
        <v>11</v>
      </c>
      <c r="H145" s="287"/>
      <c r="I145" s="287"/>
      <c r="J145" s="287"/>
      <c r="K145" s="287"/>
      <c r="L145" s="288">
        <v>7.78</v>
      </c>
      <c r="M145" s="288">
        <v>0</v>
      </c>
      <c r="N145" s="288">
        <f t="shared" si="4"/>
        <v>7.78</v>
      </c>
      <c r="O145" s="289" t="s">
        <v>825</v>
      </c>
      <c r="P145" s="290">
        <v>6496</v>
      </c>
      <c r="Q145" s="290">
        <v>0</v>
      </c>
      <c r="R145" s="290">
        <v>6496</v>
      </c>
      <c r="S145" s="289" t="s">
        <v>825</v>
      </c>
      <c r="T145" s="314">
        <f t="shared" si="5"/>
        <v>834.9614395886889</v>
      </c>
    </row>
    <row r="146" spans="1:20">
      <c r="A146" s="289" t="s">
        <v>394</v>
      </c>
      <c r="B146" s="289" t="s">
        <v>691</v>
      </c>
      <c r="C146" s="289">
        <v>1275</v>
      </c>
      <c r="D146" s="289" t="s">
        <v>388</v>
      </c>
      <c r="E146" s="289" t="s">
        <v>398</v>
      </c>
      <c r="F146" s="287"/>
      <c r="G146" s="289" t="s">
        <v>11</v>
      </c>
      <c r="H146" s="287"/>
      <c r="I146" s="287"/>
      <c r="J146" s="287"/>
      <c r="K146" s="287"/>
      <c r="L146" s="288">
        <v>7.79</v>
      </c>
      <c r="M146" s="288">
        <v>0</v>
      </c>
      <c r="N146" s="288">
        <f t="shared" si="4"/>
        <v>7.79</v>
      </c>
      <c r="O146" s="289" t="s">
        <v>826</v>
      </c>
      <c r="P146" s="290">
        <v>6505</v>
      </c>
      <c r="Q146" s="290">
        <v>0</v>
      </c>
      <c r="R146" s="290">
        <v>6505</v>
      </c>
      <c r="S146" s="289" t="s">
        <v>826</v>
      </c>
      <c r="T146" s="314">
        <f t="shared" si="5"/>
        <v>835.04492939666238</v>
      </c>
    </row>
    <row r="147" spans="1:20">
      <c r="A147" s="289" t="s">
        <v>394</v>
      </c>
      <c r="B147" s="289" t="s">
        <v>691</v>
      </c>
      <c r="C147" s="289">
        <v>1275</v>
      </c>
      <c r="D147" s="289" t="s">
        <v>388</v>
      </c>
      <c r="E147" s="289" t="s">
        <v>398</v>
      </c>
      <c r="F147" s="287"/>
      <c r="G147" s="289" t="s">
        <v>11</v>
      </c>
      <c r="H147" s="287"/>
      <c r="I147" s="287"/>
      <c r="J147" s="287"/>
      <c r="K147" s="287"/>
      <c r="L147" s="288">
        <v>7.83</v>
      </c>
      <c r="M147" s="288">
        <v>0</v>
      </c>
      <c r="N147" s="288">
        <f t="shared" si="4"/>
        <v>7.83</v>
      </c>
      <c r="O147" s="289" t="s">
        <v>827</v>
      </c>
      <c r="P147" s="290">
        <v>6533</v>
      </c>
      <c r="Q147" s="290">
        <v>0</v>
      </c>
      <c r="R147" s="290">
        <v>6533</v>
      </c>
      <c r="S147" s="289" t="s">
        <v>827</v>
      </c>
      <c r="T147" s="314">
        <f t="shared" si="5"/>
        <v>834.35504469987222</v>
      </c>
    </row>
    <row r="148" spans="1:20">
      <c r="A148" s="289" t="s">
        <v>394</v>
      </c>
      <c r="B148" s="289" t="s">
        <v>691</v>
      </c>
      <c r="C148" s="289">
        <v>1275</v>
      </c>
      <c r="D148" s="289" t="s">
        <v>388</v>
      </c>
      <c r="E148" s="289" t="s">
        <v>398</v>
      </c>
      <c r="F148" s="287"/>
      <c r="G148" s="289" t="s">
        <v>11</v>
      </c>
      <c r="H148" s="287"/>
      <c r="I148" s="287"/>
      <c r="J148" s="287"/>
      <c r="K148" s="287"/>
      <c r="L148" s="288">
        <v>7.86</v>
      </c>
      <c r="M148" s="288">
        <v>0</v>
      </c>
      <c r="N148" s="288">
        <f t="shared" si="4"/>
        <v>7.86</v>
      </c>
      <c r="O148" s="289" t="s">
        <v>828</v>
      </c>
      <c r="P148" s="290">
        <v>6559</v>
      </c>
      <c r="Q148" s="290">
        <v>0</v>
      </c>
      <c r="R148" s="290">
        <v>6559</v>
      </c>
      <c r="S148" s="289" t="s">
        <v>828</v>
      </c>
      <c r="T148" s="314">
        <f t="shared" si="5"/>
        <v>834.47837150127225</v>
      </c>
    </row>
    <row r="149" spans="1:20">
      <c r="A149" s="289" t="s">
        <v>394</v>
      </c>
      <c r="B149" s="289" t="s">
        <v>691</v>
      </c>
      <c r="C149" s="289">
        <v>1275</v>
      </c>
      <c r="D149" s="289" t="s">
        <v>388</v>
      </c>
      <c r="E149" s="289" t="s">
        <v>398</v>
      </c>
      <c r="F149" s="287"/>
      <c r="G149" s="289" t="s">
        <v>11</v>
      </c>
      <c r="H149" s="287"/>
      <c r="I149" s="287"/>
      <c r="J149" s="287"/>
      <c r="K149" s="287"/>
      <c r="L149" s="288">
        <v>7.86</v>
      </c>
      <c r="M149" s="288">
        <v>0</v>
      </c>
      <c r="N149" s="288">
        <f t="shared" si="4"/>
        <v>7.86</v>
      </c>
      <c r="O149" s="289" t="s">
        <v>829</v>
      </c>
      <c r="P149" s="290">
        <v>6563</v>
      </c>
      <c r="Q149" s="290">
        <v>0</v>
      </c>
      <c r="R149" s="290">
        <v>6563</v>
      </c>
      <c r="S149" s="289" t="s">
        <v>829</v>
      </c>
      <c r="T149" s="314">
        <f t="shared" si="5"/>
        <v>834.98727735368948</v>
      </c>
    </row>
    <row r="150" spans="1:20">
      <c r="A150" s="289" t="s">
        <v>394</v>
      </c>
      <c r="B150" s="289" t="s">
        <v>691</v>
      </c>
      <c r="C150" s="289">
        <v>1275</v>
      </c>
      <c r="D150" s="289" t="s">
        <v>388</v>
      </c>
      <c r="E150" s="289" t="s">
        <v>398</v>
      </c>
      <c r="F150" s="287"/>
      <c r="G150" s="289" t="s">
        <v>11</v>
      </c>
      <c r="H150" s="287"/>
      <c r="I150" s="287"/>
      <c r="J150" s="287"/>
      <c r="K150" s="287"/>
      <c r="L150" s="288">
        <v>7.94</v>
      </c>
      <c r="M150" s="288">
        <v>0</v>
      </c>
      <c r="N150" s="288">
        <f t="shared" si="4"/>
        <v>7.94</v>
      </c>
      <c r="O150" s="289" t="s">
        <v>830</v>
      </c>
      <c r="P150" s="290">
        <v>6626</v>
      </c>
      <c r="Q150" s="290">
        <v>0</v>
      </c>
      <c r="R150" s="290">
        <v>6626</v>
      </c>
      <c r="S150" s="289" t="s">
        <v>830</v>
      </c>
      <c r="T150" s="314">
        <f t="shared" si="5"/>
        <v>834.50881612090677</v>
      </c>
    </row>
    <row r="151" spans="1:20">
      <c r="A151" s="289" t="s">
        <v>394</v>
      </c>
      <c r="B151" s="289" t="s">
        <v>691</v>
      </c>
      <c r="C151" s="289">
        <v>1275</v>
      </c>
      <c r="D151" s="289" t="s">
        <v>388</v>
      </c>
      <c r="E151" s="289" t="s">
        <v>398</v>
      </c>
      <c r="F151" s="287"/>
      <c r="G151" s="289" t="s">
        <v>11</v>
      </c>
      <c r="H151" s="287"/>
      <c r="I151" s="287"/>
      <c r="J151" s="287"/>
      <c r="K151" s="287"/>
      <c r="L151" s="288">
        <v>7.96</v>
      </c>
      <c r="M151" s="288">
        <v>0</v>
      </c>
      <c r="N151" s="288">
        <f t="shared" si="4"/>
        <v>7.96</v>
      </c>
      <c r="O151" s="289" t="s">
        <v>831</v>
      </c>
      <c r="P151" s="290">
        <v>6640</v>
      </c>
      <c r="Q151" s="290">
        <v>0</v>
      </c>
      <c r="R151" s="290">
        <v>6640</v>
      </c>
      <c r="S151" s="289" t="s">
        <v>831</v>
      </c>
      <c r="T151" s="314">
        <f t="shared" si="5"/>
        <v>834.1708542713568</v>
      </c>
    </row>
    <row r="152" spans="1:20">
      <c r="A152" s="289" t="s">
        <v>394</v>
      </c>
      <c r="B152" s="289" t="s">
        <v>691</v>
      </c>
      <c r="C152" s="289">
        <v>1275</v>
      </c>
      <c r="D152" s="289" t="s">
        <v>388</v>
      </c>
      <c r="E152" s="289" t="s">
        <v>398</v>
      </c>
      <c r="F152" s="287"/>
      <c r="G152" s="289" t="s">
        <v>11</v>
      </c>
      <c r="H152" s="287"/>
      <c r="I152" s="287"/>
      <c r="J152" s="287"/>
      <c r="K152" s="287"/>
      <c r="L152" s="288">
        <v>8.0299999999999994</v>
      </c>
      <c r="M152" s="288">
        <v>0</v>
      </c>
      <c r="N152" s="288">
        <f t="shared" si="4"/>
        <v>8.0299999999999994</v>
      </c>
      <c r="O152" s="289" t="s">
        <v>832</v>
      </c>
      <c r="P152" s="290">
        <v>6701</v>
      </c>
      <c r="Q152" s="290">
        <v>0</v>
      </c>
      <c r="R152" s="290">
        <v>6701</v>
      </c>
      <c r="S152" s="289" t="s">
        <v>832</v>
      </c>
      <c r="T152" s="314">
        <f t="shared" si="5"/>
        <v>834.49564134495643</v>
      </c>
    </row>
    <row r="153" spans="1:20">
      <c r="A153" s="289" t="s">
        <v>394</v>
      </c>
      <c r="B153" s="289" t="s">
        <v>691</v>
      </c>
      <c r="C153" s="289">
        <v>1275</v>
      </c>
      <c r="D153" s="289" t="s">
        <v>388</v>
      </c>
      <c r="E153" s="289" t="s">
        <v>398</v>
      </c>
      <c r="F153" s="287"/>
      <c r="G153" s="289" t="s">
        <v>11</v>
      </c>
      <c r="H153" s="287"/>
      <c r="I153" s="287"/>
      <c r="J153" s="287"/>
      <c r="K153" s="287"/>
      <c r="L153" s="288">
        <v>8.0299999999999994</v>
      </c>
      <c r="M153" s="288">
        <v>0</v>
      </c>
      <c r="N153" s="288">
        <f t="shared" si="4"/>
        <v>8.0299999999999994</v>
      </c>
      <c r="O153" s="289" t="s">
        <v>833</v>
      </c>
      <c r="P153" s="290">
        <v>6702</v>
      </c>
      <c r="Q153" s="290">
        <v>0</v>
      </c>
      <c r="R153" s="290">
        <v>6702</v>
      </c>
      <c r="S153" s="289" t="s">
        <v>833</v>
      </c>
      <c r="T153" s="314">
        <f t="shared" si="5"/>
        <v>834.62017434620179</v>
      </c>
    </row>
    <row r="154" spans="1:20">
      <c r="A154" s="289" t="s">
        <v>394</v>
      </c>
      <c r="B154" s="289" t="s">
        <v>691</v>
      </c>
      <c r="C154" s="289">
        <v>1275</v>
      </c>
      <c r="D154" s="289" t="s">
        <v>388</v>
      </c>
      <c r="E154" s="289" t="s">
        <v>398</v>
      </c>
      <c r="F154" s="287"/>
      <c r="G154" s="289" t="s">
        <v>11</v>
      </c>
      <c r="H154" s="287"/>
      <c r="I154" s="287"/>
      <c r="J154" s="287"/>
      <c r="K154" s="287"/>
      <c r="L154" s="288">
        <v>8.0299999999999994</v>
      </c>
      <c r="M154" s="288">
        <v>0</v>
      </c>
      <c r="N154" s="288">
        <f t="shared" si="4"/>
        <v>8.0299999999999994</v>
      </c>
      <c r="O154" s="289" t="s">
        <v>834</v>
      </c>
      <c r="P154" s="290">
        <v>6704</v>
      </c>
      <c r="Q154" s="290">
        <v>0</v>
      </c>
      <c r="R154" s="290">
        <v>6704</v>
      </c>
      <c r="S154" s="289" t="s">
        <v>834</v>
      </c>
      <c r="T154" s="314">
        <f t="shared" si="5"/>
        <v>834.86924034869241</v>
      </c>
    </row>
    <row r="155" spans="1:20">
      <c r="A155" s="289" t="s">
        <v>394</v>
      </c>
      <c r="B155" s="289" t="s">
        <v>691</v>
      </c>
      <c r="C155" s="289">
        <v>1275</v>
      </c>
      <c r="D155" s="289" t="s">
        <v>388</v>
      </c>
      <c r="E155" s="289" t="s">
        <v>398</v>
      </c>
      <c r="F155" s="287"/>
      <c r="G155" s="289" t="s">
        <v>11</v>
      </c>
      <c r="H155" s="287"/>
      <c r="I155" s="287"/>
      <c r="J155" s="287"/>
      <c r="K155" s="287"/>
      <c r="L155" s="288">
        <v>8.0399999999999991</v>
      </c>
      <c r="M155" s="288">
        <v>0</v>
      </c>
      <c r="N155" s="288">
        <f t="shared" si="4"/>
        <v>8.0399999999999991</v>
      </c>
      <c r="O155" s="289" t="s">
        <v>835</v>
      </c>
      <c r="P155" s="290">
        <v>6707</v>
      </c>
      <c r="Q155" s="290">
        <v>0</v>
      </c>
      <c r="R155" s="290">
        <v>6707</v>
      </c>
      <c r="S155" s="289" t="s">
        <v>836</v>
      </c>
      <c r="T155" s="314">
        <f t="shared" si="5"/>
        <v>834.20398009950259</v>
      </c>
    </row>
    <row r="156" spans="1:20">
      <c r="A156" s="289" t="s">
        <v>394</v>
      </c>
      <c r="B156" s="289" t="s">
        <v>691</v>
      </c>
      <c r="C156" s="289">
        <v>1275</v>
      </c>
      <c r="D156" s="289" t="s">
        <v>388</v>
      </c>
      <c r="E156" s="289" t="s">
        <v>398</v>
      </c>
      <c r="F156" s="287"/>
      <c r="G156" s="289" t="s">
        <v>11</v>
      </c>
      <c r="H156" s="287"/>
      <c r="I156" s="287"/>
      <c r="J156" s="287"/>
      <c r="K156" s="287"/>
      <c r="L156" s="288">
        <v>8.0399999999999991</v>
      </c>
      <c r="M156" s="288">
        <v>0</v>
      </c>
      <c r="N156" s="288">
        <f t="shared" si="4"/>
        <v>8.0399999999999991</v>
      </c>
      <c r="O156" s="289" t="s">
        <v>836</v>
      </c>
      <c r="P156" s="290">
        <v>6711</v>
      </c>
      <c r="Q156" s="290">
        <v>0</v>
      </c>
      <c r="R156" s="290">
        <v>6711</v>
      </c>
      <c r="S156" s="289" t="s">
        <v>835</v>
      </c>
      <c r="T156" s="314">
        <f t="shared" si="5"/>
        <v>834.70149253731347</v>
      </c>
    </row>
    <row r="157" spans="1:20">
      <c r="A157" s="289" t="s">
        <v>394</v>
      </c>
      <c r="B157" s="289" t="s">
        <v>691</v>
      </c>
      <c r="C157" s="289">
        <v>1275</v>
      </c>
      <c r="D157" s="289" t="s">
        <v>388</v>
      </c>
      <c r="E157" s="289" t="s">
        <v>398</v>
      </c>
      <c r="F157" s="287"/>
      <c r="G157" s="289" t="s">
        <v>11</v>
      </c>
      <c r="H157" s="287"/>
      <c r="I157" s="287"/>
      <c r="J157" s="287"/>
      <c r="K157" s="287"/>
      <c r="L157" s="288">
        <v>8.08</v>
      </c>
      <c r="M157" s="288">
        <v>0</v>
      </c>
      <c r="N157" s="288">
        <f t="shared" si="4"/>
        <v>8.08</v>
      </c>
      <c r="O157" s="289" t="s">
        <v>837</v>
      </c>
      <c r="P157" s="290">
        <v>6744</v>
      </c>
      <c r="Q157" s="290">
        <v>0</v>
      </c>
      <c r="R157" s="290">
        <v>6744</v>
      </c>
      <c r="S157" s="289" t="s">
        <v>837</v>
      </c>
      <c r="T157" s="314">
        <f t="shared" si="5"/>
        <v>834.65346534653463</v>
      </c>
    </row>
    <row r="158" spans="1:20">
      <c r="A158" s="289" t="s">
        <v>394</v>
      </c>
      <c r="B158" s="289" t="s">
        <v>691</v>
      </c>
      <c r="C158" s="289">
        <v>1275</v>
      </c>
      <c r="D158" s="289" t="s">
        <v>388</v>
      </c>
      <c r="E158" s="289" t="s">
        <v>398</v>
      </c>
      <c r="F158" s="287"/>
      <c r="G158" s="289" t="s">
        <v>11</v>
      </c>
      <c r="H158" s="287"/>
      <c r="I158" s="287"/>
      <c r="J158" s="287"/>
      <c r="K158" s="287"/>
      <c r="L158" s="288">
        <v>8.08</v>
      </c>
      <c r="M158" s="288">
        <v>0</v>
      </c>
      <c r="N158" s="288">
        <f t="shared" si="4"/>
        <v>8.08</v>
      </c>
      <c r="O158" s="289" t="s">
        <v>838</v>
      </c>
      <c r="P158" s="290">
        <v>6746</v>
      </c>
      <c r="Q158" s="290">
        <v>0</v>
      </c>
      <c r="R158" s="290">
        <v>6746</v>
      </c>
      <c r="S158" s="289" t="s">
        <v>838</v>
      </c>
      <c r="T158" s="314">
        <f t="shared" si="5"/>
        <v>834.90099009900985</v>
      </c>
    </row>
    <row r="159" spans="1:20">
      <c r="A159" s="289" t="s">
        <v>394</v>
      </c>
      <c r="B159" s="289" t="s">
        <v>691</v>
      </c>
      <c r="C159" s="289">
        <v>1275</v>
      </c>
      <c r="D159" s="289" t="s">
        <v>388</v>
      </c>
      <c r="E159" s="289" t="s">
        <v>398</v>
      </c>
      <c r="F159" s="287"/>
      <c r="G159" s="289" t="s">
        <v>11</v>
      </c>
      <c r="H159" s="287"/>
      <c r="I159" s="287"/>
      <c r="J159" s="287"/>
      <c r="K159" s="287"/>
      <c r="L159" s="288">
        <v>8.1199999999999992</v>
      </c>
      <c r="M159" s="288">
        <v>0</v>
      </c>
      <c r="N159" s="288">
        <f t="shared" si="4"/>
        <v>8.1199999999999992</v>
      </c>
      <c r="O159" s="289" t="s">
        <v>839</v>
      </c>
      <c r="P159" s="290">
        <v>6774</v>
      </c>
      <c r="Q159" s="290">
        <v>0</v>
      </c>
      <c r="R159" s="290">
        <v>6774</v>
      </c>
      <c r="S159" s="289" t="s">
        <v>839</v>
      </c>
      <c r="T159" s="314">
        <f t="shared" si="5"/>
        <v>834.23645320197056</v>
      </c>
    </row>
    <row r="160" spans="1:20">
      <c r="A160" s="289" t="s">
        <v>394</v>
      </c>
      <c r="B160" s="289" t="s">
        <v>691</v>
      </c>
      <c r="C160" s="289">
        <v>1275</v>
      </c>
      <c r="D160" s="289" t="s">
        <v>388</v>
      </c>
      <c r="E160" s="289" t="s">
        <v>398</v>
      </c>
      <c r="F160" s="287"/>
      <c r="G160" s="289" t="s">
        <v>11</v>
      </c>
      <c r="H160" s="287"/>
      <c r="I160" s="287"/>
      <c r="J160" s="287"/>
      <c r="K160" s="287"/>
      <c r="L160" s="288">
        <v>8.1199999999999992</v>
      </c>
      <c r="M160" s="288">
        <v>0</v>
      </c>
      <c r="N160" s="288">
        <f t="shared" si="4"/>
        <v>8.1199999999999992</v>
      </c>
      <c r="O160" s="289" t="s">
        <v>840</v>
      </c>
      <c r="P160" s="290">
        <v>6774</v>
      </c>
      <c r="Q160" s="290">
        <v>0</v>
      </c>
      <c r="R160" s="290">
        <v>6774</v>
      </c>
      <c r="S160" s="289" t="s">
        <v>840</v>
      </c>
      <c r="T160" s="314">
        <f t="shared" si="5"/>
        <v>834.23645320197056</v>
      </c>
    </row>
    <row r="161" spans="1:20">
      <c r="A161" s="289" t="s">
        <v>394</v>
      </c>
      <c r="B161" s="289" t="s">
        <v>691</v>
      </c>
      <c r="C161" s="289">
        <v>1275</v>
      </c>
      <c r="D161" s="289" t="s">
        <v>388</v>
      </c>
      <c r="E161" s="289" t="s">
        <v>398</v>
      </c>
      <c r="F161" s="287"/>
      <c r="G161" s="289" t="s">
        <v>11</v>
      </c>
      <c r="H161" s="287"/>
      <c r="I161" s="287"/>
      <c r="J161" s="287"/>
      <c r="K161" s="287"/>
      <c r="L161" s="288">
        <v>8.24</v>
      </c>
      <c r="M161" s="288">
        <v>0</v>
      </c>
      <c r="N161" s="288">
        <f t="shared" si="4"/>
        <v>8.24</v>
      </c>
      <c r="O161" s="289" t="s">
        <v>841</v>
      </c>
      <c r="P161" s="290">
        <v>6874</v>
      </c>
      <c r="Q161" s="290">
        <v>0</v>
      </c>
      <c r="R161" s="290">
        <v>6874</v>
      </c>
      <c r="S161" s="289" t="s">
        <v>841</v>
      </c>
      <c r="T161" s="314">
        <f t="shared" si="5"/>
        <v>834.22330097087377</v>
      </c>
    </row>
    <row r="162" spans="1:20">
      <c r="A162" s="289" t="s">
        <v>394</v>
      </c>
      <c r="B162" s="289" t="s">
        <v>691</v>
      </c>
      <c r="C162" s="289">
        <v>1275</v>
      </c>
      <c r="D162" s="289" t="s">
        <v>388</v>
      </c>
      <c r="E162" s="289" t="s">
        <v>398</v>
      </c>
      <c r="F162" s="287"/>
      <c r="G162" s="289" t="s">
        <v>11</v>
      </c>
      <c r="H162" s="287"/>
      <c r="I162" s="287"/>
      <c r="J162" s="287"/>
      <c r="K162" s="287"/>
      <c r="L162" s="288">
        <v>8.25</v>
      </c>
      <c r="M162" s="288">
        <v>0</v>
      </c>
      <c r="N162" s="288">
        <f t="shared" si="4"/>
        <v>8.25</v>
      </c>
      <c r="O162" s="289" t="s">
        <v>842</v>
      </c>
      <c r="P162" s="290">
        <v>6888</v>
      </c>
      <c r="Q162" s="290">
        <v>0</v>
      </c>
      <c r="R162" s="290">
        <v>6888</v>
      </c>
      <c r="S162" s="289" t="s">
        <v>842</v>
      </c>
      <c r="T162" s="314">
        <f t="shared" si="5"/>
        <v>834.90909090909088</v>
      </c>
    </row>
    <row r="163" spans="1:20">
      <c r="A163" s="289" t="s">
        <v>394</v>
      </c>
      <c r="B163" s="289" t="s">
        <v>691</v>
      </c>
      <c r="C163" s="289">
        <v>1275</v>
      </c>
      <c r="D163" s="289" t="s">
        <v>388</v>
      </c>
      <c r="E163" s="289" t="s">
        <v>398</v>
      </c>
      <c r="F163" s="287"/>
      <c r="G163" s="289" t="s">
        <v>11</v>
      </c>
      <c r="H163" s="287"/>
      <c r="I163" s="287"/>
      <c r="J163" s="287"/>
      <c r="K163" s="287"/>
      <c r="L163" s="288">
        <v>8.2899999999999991</v>
      </c>
      <c r="M163" s="288">
        <v>0</v>
      </c>
      <c r="N163" s="288">
        <f t="shared" si="4"/>
        <v>8.2899999999999991</v>
      </c>
      <c r="O163" s="289" t="s">
        <v>843</v>
      </c>
      <c r="P163" s="290">
        <v>6918</v>
      </c>
      <c r="Q163" s="290">
        <v>0</v>
      </c>
      <c r="R163" s="290">
        <v>6918</v>
      </c>
      <c r="S163" s="289" t="s">
        <v>843</v>
      </c>
      <c r="T163" s="314">
        <f t="shared" si="5"/>
        <v>834.49939686369123</v>
      </c>
    </row>
    <row r="164" spans="1:20">
      <c r="A164" s="289" t="s">
        <v>394</v>
      </c>
      <c r="B164" s="289" t="s">
        <v>691</v>
      </c>
      <c r="C164" s="289">
        <v>1275</v>
      </c>
      <c r="D164" s="289" t="s">
        <v>388</v>
      </c>
      <c r="E164" s="289" t="s">
        <v>398</v>
      </c>
      <c r="F164" s="287"/>
      <c r="G164" s="289" t="s">
        <v>11</v>
      </c>
      <c r="H164" s="287"/>
      <c r="I164" s="287"/>
      <c r="J164" s="287"/>
      <c r="K164" s="287"/>
      <c r="L164" s="288">
        <v>8.33</v>
      </c>
      <c r="M164" s="288">
        <v>0</v>
      </c>
      <c r="N164" s="288">
        <f t="shared" si="4"/>
        <v>8.33</v>
      </c>
      <c r="O164" s="289" t="s">
        <v>844</v>
      </c>
      <c r="P164" s="290">
        <v>6954</v>
      </c>
      <c r="Q164" s="290">
        <v>0</v>
      </c>
      <c r="R164" s="290">
        <v>6954</v>
      </c>
      <c r="S164" s="289" t="s">
        <v>844</v>
      </c>
      <c r="T164" s="314">
        <f t="shared" si="5"/>
        <v>834.81392557022809</v>
      </c>
    </row>
    <row r="165" spans="1:20">
      <c r="A165" s="289" t="s">
        <v>394</v>
      </c>
      <c r="B165" s="289" t="s">
        <v>691</v>
      </c>
      <c r="C165" s="289">
        <v>1275</v>
      </c>
      <c r="D165" s="289" t="s">
        <v>388</v>
      </c>
      <c r="E165" s="289" t="s">
        <v>398</v>
      </c>
      <c r="F165" s="287"/>
      <c r="G165" s="289" t="s">
        <v>11</v>
      </c>
      <c r="H165" s="287"/>
      <c r="I165" s="287"/>
      <c r="J165" s="287"/>
      <c r="K165" s="287"/>
      <c r="L165" s="288">
        <v>8.34</v>
      </c>
      <c r="M165" s="288">
        <v>0</v>
      </c>
      <c r="N165" s="288">
        <f t="shared" si="4"/>
        <v>8.34</v>
      </c>
      <c r="O165" s="289" t="s">
        <v>845</v>
      </c>
      <c r="P165" s="290">
        <v>6962</v>
      </c>
      <c r="Q165" s="290">
        <v>0</v>
      </c>
      <c r="R165" s="290">
        <v>6962</v>
      </c>
      <c r="S165" s="289" t="s">
        <v>845</v>
      </c>
      <c r="T165" s="314">
        <f t="shared" si="5"/>
        <v>834.77218225419665</v>
      </c>
    </row>
    <row r="166" spans="1:20">
      <c r="A166" s="289" t="s">
        <v>394</v>
      </c>
      <c r="B166" s="289" t="s">
        <v>691</v>
      </c>
      <c r="C166" s="289">
        <v>1275</v>
      </c>
      <c r="D166" s="289" t="s">
        <v>388</v>
      </c>
      <c r="E166" s="289" t="s">
        <v>398</v>
      </c>
      <c r="F166" s="287"/>
      <c r="G166" s="289" t="s">
        <v>11</v>
      </c>
      <c r="H166" s="287"/>
      <c r="I166" s="287"/>
      <c r="J166" s="287"/>
      <c r="K166" s="287"/>
      <c r="L166" s="288">
        <v>8.35</v>
      </c>
      <c r="M166" s="288">
        <v>0</v>
      </c>
      <c r="N166" s="288">
        <f t="shared" si="4"/>
        <v>8.35</v>
      </c>
      <c r="O166" s="289" t="s">
        <v>846</v>
      </c>
      <c r="P166" s="290">
        <v>6966</v>
      </c>
      <c r="Q166" s="290">
        <v>0</v>
      </c>
      <c r="R166" s="290">
        <v>6966</v>
      </c>
      <c r="S166" s="289" t="s">
        <v>846</v>
      </c>
      <c r="T166" s="314">
        <f t="shared" si="5"/>
        <v>834.25149700598809</v>
      </c>
    </row>
    <row r="167" spans="1:20">
      <c r="A167" s="289" t="s">
        <v>394</v>
      </c>
      <c r="B167" s="289" t="s">
        <v>691</v>
      </c>
      <c r="C167" s="289">
        <v>1275</v>
      </c>
      <c r="D167" s="289" t="s">
        <v>388</v>
      </c>
      <c r="E167" s="289" t="s">
        <v>398</v>
      </c>
      <c r="F167" s="287"/>
      <c r="G167" s="289" t="s">
        <v>11</v>
      </c>
      <c r="H167" s="287"/>
      <c r="I167" s="287"/>
      <c r="J167" s="287"/>
      <c r="K167" s="287"/>
      <c r="L167" s="288">
        <v>8.36</v>
      </c>
      <c r="M167" s="288">
        <v>0</v>
      </c>
      <c r="N167" s="288">
        <f t="shared" si="4"/>
        <v>8.36</v>
      </c>
      <c r="O167" s="289" t="s">
        <v>847</v>
      </c>
      <c r="P167" s="290">
        <v>6976</v>
      </c>
      <c r="Q167" s="290">
        <v>0</v>
      </c>
      <c r="R167" s="290">
        <v>6976</v>
      </c>
      <c r="S167" s="289" t="s">
        <v>848</v>
      </c>
      <c r="T167" s="314">
        <f t="shared" si="5"/>
        <v>834.44976076555031</v>
      </c>
    </row>
    <row r="168" spans="1:20">
      <c r="A168" s="289" t="s">
        <v>394</v>
      </c>
      <c r="B168" s="289" t="s">
        <v>691</v>
      </c>
      <c r="C168" s="289">
        <v>1275</v>
      </c>
      <c r="D168" s="289" t="s">
        <v>388</v>
      </c>
      <c r="E168" s="289" t="s">
        <v>398</v>
      </c>
      <c r="F168" s="287"/>
      <c r="G168" s="289" t="s">
        <v>11</v>
      </c>
      <c r="H168" s="287"/>
      <c r="I168" s="287"/>
      <c r="J168" s="287"/>
      <c r="K168" s="287"/>
      <c r="L168" s="288">
        <v>8.36</v>
      </c>
      <c r="M168" s="288">
        <v>0</v>
      </c>
      <c r="N168" s="288">
        <f t="shared" si="4"/>
        <v>8.36</v>
      </c>
      <c r="O168" s="289" t="s">
        <v>848</v>
      </c>
      <c r="P168" s="290">
        <v>6981</v>
      </c>
      <c r="Q168" s="290">
        <v>0</v>
      </c>
      <c r="R168" s="290">
        <v>6981</v>
      </c>
      <c r="S168" s="289" t="s">
        <v>847</v>
      </c>
      <c r="T168" s="314">
        <f t="shared" si="5"/>
        <v>835.04784688995221</v>
      </c>
    </row>
    <row r="169" spans="1:20">
      <c r="A169" s="289" t="s">
        <v>394</v>
      </c>
      <c r="B169" s="289" t="s">
        <v>691</v>
      </c>
      <c r="C169" s="289">
        <v>1275</v>
      </c>
      <c r="D169" s="289" t="s">
        <v>388</v>
      </c>
      <c r="E169" s="289" t="s">
        <v>398</v>
      </c>
      <c r="F169" s="287"/>
      <c r="G169" s="289" t="s">
        <v>11</v>
      </c>
      <c r="H169" s="287"/>
      <c r="I169" s="287"/>
      <c r="J169" s="287"/>
      <c r="K169" s="287"/>
      <c r="L169" s="288">
        <v>8.42</v>
      </c>
      <c r="M169" s="288">
        <v>0</v>
      </c>
      <c r="N169" s="288">
        <f t="shared" si="4"/>
        <v>8.42</v>
      </c>
      <c r="O169" s="289" t="s">
        <v>849</v>
      </c>
      <c r="P169" s="290">
        <v>7028</v>
      </c>
      <c r="Q169" s="290">
        <v>0</v>
      </c>
      <c r="R169" s="290">
        <v>7028</v>
      </c>
      <c r="S169" s="289" t="s">
        <v>849</v>
      </c>
      <c r="T169" s="314">
        <f t="shared" si="5"/>
        <v>834.6793349168646</v>
      </c>
    </row>
    <row r="170" spans="1:20">
      <c r="A170" s="289" t="s">
        <v>394</v>
      </c>
      <c r="B170" s="289" t="s">
        <v>691</v>
      </c>
      <c r="C170" s="289">
        <v>1275</v>
      </c>
      <c r="D170" s="289" t="s">
        <v>388</v>
      </c>
      <c r="E170" s="289" t="s">
        <v>398</v>
      </c>
      <c r="F170" s="287"/>
      <c r="G170" s="289" t="s">
        <v>11</v>
      </c>
      <c r="H170" s="287"/>
      <c r="I170" s="287"/>
      <c r="J170" s="287"/>
      <c r="K170" s="287"/>
      <c r="L170" s="288">
        <v>8.44</v>
      </c>
      <c r="M170" s="288">
        <v>0</v>
      </c>
      <c r="N170" s="288">
        <f t="shared" si="4"/>
        <v>8.44</v>
      </c>
      <c r="O170" s="289" t="s">
        <v>850</v>
      </c>
      <c r="P170" s="290">
        <v>7041</v>
      </c>
      <c r="Q170" s="290">
        <v>0</v>
      </c>
      <c r="R170" s="290">
        <v>7041</v>
      </c>
      <c r="S170" s="289" t="s">
        <v>850</v>
      </c>
      <c r="T170" s="314">
        <f t="shared" si="5"/>
        <v>834.24170616113747</v>
      </c>
    </row>
    <row r="171" spans="1:20">
      <c r="A171" s="289" t="s">
        <v>394</v>
      </c>
      <c r="B171" s="289" t="s">
        <v>691</v>
      </c>
      <c r="C171" s="289">
        <v>1275</v>
      </c>
      <c r="D171" s="289" t="s">
        <v>388</v>
      </c>
      <c r="E171" s="289" t="s">
        <v>398</v>
      </c>
      <c r="F171" s="287"/>
      <c r="G171" s="289" t="s">
        <v>11</v>
      </c>
      <c r="H171" s="287"/>
      <c r="I171" s="287"/>
      <c r="J171" s="287"/>
      <c r="K171" s="287"/>
      <c r="L171" s="288">
        <v>8.4499999999999993</v>
      </c>
      <c r="M171" s="288">
        <v>0</v>
      </c>
      <c r="N171" s="288">
        <f t="shared" si="4"/>
        <v>8.4499999999999993</v>
      </c>
      <c r="O171" s="289" t="s">
        <v>851</v>
      </c>
      <c r="P171" s="290">
        <v>7051</v>
      </c>
      <c r="Q171" s="290">
        <v>0</v>
      </c>
      <c r="R171" s="290">
        <v>7051</v>
      </c>
      <c r="S171" s="289" t="s">
        <v>852</v>
      </c>
      <c r="T171" s="314">
        <f t="shared" si="5"/>
        <v>834.43786982248525</v>
      </c>
    </row>
    <row r="172" spans="1:20">
      <c r="A172" s="289" t="s">
        <v>394</v>
      </c>
      <c r="B172" s="289" t="s">
        <v>691</v>
      </c>
      <c r="C172" s="289">
        <v>1275</v>
      </c>
      <c r="D172" s="289" t="s">
        <v>388</v>
      </c>
      <c r="E172" s="289" t="s">
        <v>398</v>
      </c>
      <c r="F172" s="287"/>
      <c r="G172" s="289" t="s">
        <v>11</v>
      </c>
      <c r="H172" s="287"/>
      <c r="I172" s="287"/>
      <c r="J172" s="287"/>
      <c r="K172" s="287"/>
      <c r="L172" s="288">
        <v>8.4499999999999993</v>
      </c>
      <c r="M172" s="288">
        <v>0</v>
      </c>
      <c r="N172" s="288">
        <f t="shared" si="4"/>
        <v>8.4499999999999993</v>
      </c>
      <c r="O172" s="289" t="s">
        <v>852</v>
      </c>
      <c r="P172" s="290">
        <v>7052</v>
      </c>
      <c r="Q172" s="290">
        <v>0</v>
      </c>
      <c r="R172" s="290">
        <v>7052</v>
      </c>
      <c r="S172" s="289" t="s">
        <v>851</v>
      </c>
      <c r="T172" s="314">
        <f t="shared" si="5"/>
        <v>834.55621301775159</v>
      </c>
    </row>
    <row r="173" spans="1:20">
      <c r="A173" s="289" t="s">
        <v>394</v>
      </c>
      <c r="B173" s="289" t="s">
        <v>691</v>
      </c>
      <c r="C173" s="289">
        <v>1275</v>
      </c>
      <c r="D173" s="289" t="s">
        <v>388</v>
      </c>
      <c r="E173" s="289" t="s">
        <v>398</v>
      </c>
      <c r="F173" s="287"/>
      <c r="G173" s="289" t="s">
        <v>11</v>
      </c>
      <c r="H173" s="287"/>
      <c r="I173" s="287"/>
      <c r="J173" s="287"/>
      <c r="K173" s="287"/>
      <c r="L173" s="288">
        <v>8.48</v>
      </c>
      <c r="M173" s="288">
        <v>0</v>
      </c>
      <c r="N173" s="288">
        <f t="shared" si="4"/>
        <v>8.48</v>
      </c>
      <c r="O173" s="289" t="s">
        <v>853</v>
      </c>
      <c r="P173" s="290">
        <v>7078</v>
      </c>
      <c r="Q173" s="290">
        <v>0</v>
      </c>
      <c r="R173" s="290">
        <v>7078</v>
      </c>
      <c r="S173" s="289" t="s">
        <v>853</v>
      </c>
      <c r="T173" s="314">
        <f t="shared" si="5"/>
        <v>834.66981132075466</v>
      </c>
    </row>
    <row r="174" spans="1:20">
      <c r="A174" s="289" t="s">
        <v>394</v>
      </c>
      <c r="B174" s="289" t="s">
        <v>691</v>
      </c>
      <c r="C174" s="289">
        <v>1275</v>
      </c>
      <c r="D174" s="289" t="s">
        <v>388</v>
      </c>
      <c r="E174" s="289" t="s">
        <v>398</v>
      </c>
      <c r="F174" s="287"/>
      <c r="G174" s="289" t="s">
        <v>11</v>
      </c>
      <c r="H174" s="287"/>
      <c r="I174" s="287"/>
      <c r="J174" s="287"/>
      <c r="K174" s="287"/>
      <c r="L174" s="288">
        <v>8.5</v>
      </c>
      <c r="M174" s="288">
        <v>0</v>
      </c>
      <c r="N174" s="288">
        <f t="shared" si="4"/>
        <v>8.5</v>
      </c>
      <c r="O174" s="289" t="s">
        <v>854</v>
      </c>
      <c r="P174" s="290">
        <v>7091</v>
      </c>
      <c r="Q174" s="290">
        <v>0</v>
      </c>
      <c r="R174" s="290">
        <v>7091</v>
      </c>
      <c r="S174" s="289" t="s">
        <v>855</v>
      </c>
      <c r="T174" s="314">
        <f t="shared" si="5"/>
        <v>834.23529411764707</v>
      </c>
    </row>
    <row r="175" spans="1:20">
      <c r="A175" s="289" t="s">
        <v>394</v>
      </c>
      <c r="B175" s="289" t="s">
        <v>691</v>
      </c>
      <c r="C175" s="289">
        <v>1275</v>
      </c>
      <c r="D175" s="289" t="s">
        <v>388</v>
      </c>
      <c r="E175" s="289" t="s">
        <v>398</v>
      </c>
      <c r="F175" s="287"/>
      <c r="G175" s="289" t="s">
        <v>11</v>
      </c>
      <c r="H175" s="287"/>
      <c r="I175" s="287"/>
      <c r="J175" s="287"/>
      <c r="K175" s="287"/>
      <c r="L175" s="288">
        <v>8.5</v>
      </c>
      <c r="M175" s="288">
        <v>0</v>
      </c>
      <c r="N175" s="288">
        <f t="shared" si="4"/>
        <v>8.5</v>
      </c>
      <c r="O175" s="289" t="s">
        <v>855</v>
      </c>
      <c r="P175" s="290">
        <v>7091</v>
      </c>
      <c r="Q175" s="290">
        <v>0</v>
      </c>
      <c r="R175" s="290">
        <v>7091</v>
      </c>
      <c r="S175" s="289" t="s">
        <v>856</v>
      </c>
      <c r="T175" s="314">
        <f t="shared" si="5"/>
        <v>834.23529411764707</v>
      </c>
    </row>
    <row r="176" spans="1:20">
      <c r="A176" s="289" t="s">
        <v>394</v>
      </c>
      <c r="B176" s="289" t="s">
        <v>691</v>
      </c>
      <c r="C176" s="289">
        <v>1275</v>
      </c>
      <c r="D176" s="289" t="s">
        <v>388</v>
      </c>
      <c r="E176" s="289" t="s">
        <v>398</v>
      </c>
      <c r="F176" s="287"/>
      <c r="G176" s="289" t="s">
        <v>11</v>
      </c>
      <c r="H176" s="287"/>
      <c r="I176" s="287"/>
      <c r="J176" s="287"/>
      <c r="K176" s="287"/>
      <c r="L176" s="288">
        <v>8.5</v>
      </c>
      <c r="M176" s="288">
        <v>0</v>
      </c>
      <c r="N176" s="288">
        <f t="shared" si="4"/>
        <v>8.5</v>
      </c>
      <c r="O176" s="289" t="s">
        <v>856</v>
      </c>
      <c r="P176" s="290">
        <v>7095</v>
      </c>
      <c r="Q176" s="290">
        <v>0</v>
      </c>
      <c r="R176" s="290">
        <v>7095</v>
      </c>
      <c r="S176" s="289" t="s">
        <v>854</v>
      </c>
      <c r="T176" s="314">
        <f t="shared" si="5"/>
        <v>834.70588235294122</v>
      </c>
    </row>
    <row r="177" spans="1:20">
      <c r="A177" s="289" t="s">
        <v>394</v>
      </c>
      <c r="B177" s="289" t="s">
        <v>691</v>
      </c>
      <c r="C177" s="289">
        <v>1275</v>
      </c>
      <c r="D177" s="289" t="s">
        <v>388</v>
      </c>
      <c r="E177" s="289" t="s">
        <v>398</v>
      </c>
      <c r="F177" s="287"/>
      <c r="G177" s="289" t="s">
        <v>11</v>
      </c>
      <c r="H177" s="287"/>
      <c r="I177" s="287"/>
      <c r="J177" s="287"/>
      <c r="K177" s="287"/>
      <c r="L177" s="288">
        <v>8.52</v>
      </c>
      <c r="M177" s="288">
        <v>0</v>
      </c>
      <c r="N177" s="288">
        <f t="shared" si="4"/>
        <v>8.52</v>
      </c>
      <c r="O177" s="289" t="s">
        <v>857</v>
      </c>
      <c r="P177" s="290">
        <v>7113</v>
      </c>
      <c r="Q177" s="290">
        <v>0</v>
      </c>
      <c r="R177" s="290">
        <v>7113</v>
      </c>
      <c r="S177" s="289" t="s">
        <v>857</v>
      </c>
      <c r="T177" s="314">
        <f t="shared" si="5"/>
        <v>834.85915492957747</v>
      </c>
    </row>
    <row r="178" spans="1:20">
      <c r="A178" s="289" t="s">
        <v>394</v>
      </c>
      <c r="B178" s="289" t="s">
        <v>691</v>
      </c>
      <c r="C178" s="289">
        <v>1275</v>
      </c>
      <c r="D178" s="289" t="s">
        <v>388</v>
      </c>
      <c r="E178" s="289" t="s">
        <v>398</v>
      </c>
      <c r="F178" s="287"/>
      <c r="G178" s="289" t="s">
        <v>11</v>
      </c>
      <c r="H178" s="287"/>
      <c r="I178" s="287"/>
      <c r="J178" s="287"/>
      <c r="K178" s="287"/>
      <c r="L178" s="288">
        <v>8.5299999999999994</v>
      </c>
      <c r="M178" s="288">
        <v>0</v>
      </c>
      <c r="N178" s="288">
        <f t="shared" si="4"/>
        <v>8.5299999999999994</v>
      </c>
      <c r="O178" s="289" t="s">
        <v>858</v>
      </c>
      <c r="P178" s="290">
        <v>7119</v>
      </c>
      <c r="Q178" s="290">
        <v>0</v>
      </c>
      <c r="R178" s="290">
        <v>7119</v>
      </c>
      <c r="S178" s="289" t="s">
        <v>858</v>
      </c>
      <c r="T178" s="314">
        <f t="shared" si="5"/>
        <v>834.58382180539274</v>
      </c>
    </row>
    <row r="179" spans="1:20">
      <c r="A179" s="289" t="s">
        <v>394</v>
      </c>
      <c r="B179" s="289" t="s">
        <v>691</v>
      </c>
      <c r="C179" s="289">
        <v>1275</v>
      </c>
      <c r="D179" s="289" t="s">
        <v>388</v>
      </c>
      <c r="E179" s="289" t="s">
        <v>398</v>
      </c>
      <c r="F179" s="287"/>
      <c r="G179" s="289" t="s">
        <v>11</v>
      </c>
      <c r="H179" s="287"/>
      <c r="I179" s="287"/>
      <c r="J179" s="287"/>
      <c r="K179" s="287"/>
      <c r="L179" s="288">
        <v>8.56</v>
      </c>
      <c r="M179" s="288">
        <v>0</v>
      </c>
      <c r="N179" s="288">
        <f t="shared" si="4"/>
        <v>8.56</v>
      </c>
      <c r="O179" s="289" t="s">
        <v>859</v>
      </c>
      <c r="P179" s="290">
        <v>7140</v>
      </c>
      <c r="Q179" s="290">
        <v>0</v>
      </c>
      <c r="R179" s="290">
        <v>7140</v>
      </c>
      <c r="S179" s="289" t="s">
        <v>859</v>
      </c>
      <c r="T179" s="314">
        <f t="shared" si="5"/>
        <v>834.11214953271019</v>
      </c>
    </row>
    <row r="180" spans="1:20">
      <c r="A180" s="289" t="s">
        <v>394</v>
      </c>
      <c r="B180" s="289" t="s">
        <v>691</v>
      </c>
      <c r="C180" s="289">
        <v>1275</v>
      </c>
      <c r="D180" s="289" t="s">
        <v>388</v>
      </c>
      <c r="E180" s="289" t="s">
        <v>398</v>
      </c>
      <c r="F180" s="287"/>
      <c r="G180" s="289" t="s">
        <v>11</v>
      </c>
      <c r="H180" s="287"/>
      <c r="I180" s="287"/>
      <c r="J180" s="287"/>
      <c r="K180" s="287"/>
      <c r="L180" s="288">
        <v>8.59</v>
      </c>
      <c r="M180" s="288">
        <v>0</v>
      </c>
      <c r="N180" s="288">
        <f t="shared" si="4"/>
        <v>8.59</v>
      </c>
      <c r="O180" s="289" t="s">
        <v>860</v>
      </c>
      <c r="P180" s="290">
        <v>7173</v>
      </c>
      <c r="Q180" s="290">
        <v>0</v>
      </c>
      <c r="R180" s="290">
        <v>7173</v>
      </c>
      <c r="S180" s="289" t="s">
        <v>860</v>
      </c>
      <c r="T180" s="314">
        <f t="shared" si="5"/>
        <v>835.04074505238646</v>
      </c>
    </row>
    <row r="181" spans="1:20">
      <c r="A181" s="289" t="s">
        <v>394</v>
      </c>
      <c r="B181" s="289" t="s">
        <v>691</v>
      </c>
      <c r="C181" s="289">
        <v>1275</v>
      </c>
      <c r="D181" s="289" t="s">
        <v>388</v>
      </c>
      <c r="E181" s="289" t="s">
        <v>398</v>
      </c>
      <c r="F181" s="287"/>
      <c r="G181" s="289" t="s">
        <v>11</v>
      </c>
      <c r="H181" s="287"/>
      <c r="I181" s="287"/>
      <c r="J181" s="287"/>
      <c r="K181" s="287"/>
      <c r="L181" s="288">
        <v>8.6199999999999992</v>
      </c>
      <c r="M181" s="288">
        <v>0</v>
      </c>
      <c r="N181" s="288">
        <f t="shared" si="4"/>
        <v>8.6199999999999992</v>
      </c>
      <c r="O181" s="289" t="s">
        <v>861</v>
      </c>
      <c r="P181" s="290">
        <v>7190</v>
      </c>
      <c r="Q181" s="290">
        <v>0</v>
      </c>
      <c r="R181" s="290">
        <v>7190</v>
      </c>
      <c r="S181" s="289" t="s">
        <v>862</v>
      </c>
      <c r="T181" s="314">
        <f t="shared" si="5"/>
        <v>834.10672853828316</v>
      </c>
    </row>
    <row r="182" spans="1:20">
      <c r="A182" s="289" t="s">
        <v>394</v>
      </c>
      <c r="B182" s="289" t="s">
        <v>691</v>
      </c>
      <c r="C182" s="289">
        <v>1275</v>
      </c>
      <c r="D182" s="289" t="s">
        <v>388</v>
      </c>
      <c r="E182" s="289" t="s">
        <v>398</v>
      </c>
      <c r="F182" s="287"/>
      <c r="G182" s="289" t="s">
        <v>11</v>
      </c>
      <c r="H182" s="287"/>
      <c r="I182" s="287"/>
      <c r="J182" s="287"/>
      <c r="K182" s="287"/>
      <c r="L182" s="288">
        <v>8.6199999999999992</v>
      </c>
      <c r="M182" s="288">
        <v>0</v>
      </c>
      <c r="N182" s="288">
        <f t="shared" si="4"/>
        <v>8.6199999999999992</v>
      </c>
      <c r="O182" s="289" t="s">
        <v>862</v>
      </c>
      <c r="P182" s="290">
        <v>7191</v>
      </c>
      <c r="Q182" s="290">
        <v>0</v>
      </c>
      <c r="R182" s="290">
        <v>7191</v>
      </c>
      <c r="S182" s="289" t="s">
        <v>861</v>
      </c>
      <c r="T182" s="314">
        <f t="shared" si="5"/>
        <v>834.22273781902561</v>
      </c>
    </row>
    <row r="183" spans="1:20">
      <c r="A183" s="289" t="s">
        <v>394</v>
      </c>
      <c r="B183" s="289" t="s">
        <v>691</v>
      </c>
      <c r="C183" s="289">
        <v>1275</v>
      </c>
      <c r="D183" s="289" t="s">
        <v>388</v>
      </c>
      <c r="E183" s="289" t="s">
        <v>398</v>
      </c>
      <c r="F183" s="287"/>
      <c r="G183" s="289" t="s">
        <v>11</v>
      </c>
      <c r="H183" s="287"/>
      <c r="I183" s="287"/>
      <c r="J183" s="287"/>
      <c r="K183" s="287"/>
      <c r="L183" s="288">
        <v>8.73</v>
      </c>
      <c r="M183" s="288">
        <v>0</v>
      </c>
      <c r="N183" s="288">
        <f t="shared" si="4"/>
        <v>8.73</v>
      </c>
      <c r="O183" s="289" t="s">
        <v>863</v>
      </c>
      <c r="P183" s="290">
        <v>7282</v>
      </c>
      <c r="Q183" s="290">
        <v>0</v>
      </c>
      <c r="R183" s="290">
        <v>7282</v>
      </c>
      <c r="S183" s="289" t="s">
        <v>863</v>
      </c>
      <c r="T183" s="314">
        <f t="shared" si="5"/>
        <v>834.13516609392889</v>
      </c>
    </row>
    <row r="184" spans="1:20">
      <c r="A184" s="289" t="s">
        <v>394</v>
      </c>
      <c r="B184" s="289" t="s">
        <v>691</v>
      </c>
      <c r="C184" s="289">
        <v>1275</v>
      </c>
      <c r="D184" s="289" t="s">
        <v>388</v>
      </c>
      <c r="E184" s="289" t="s">
        <v>398</v>
      </c>
      <c r="F184" s="287"/>
      <c r="G184" s="289" t="s">
        <v>11</v>
      </c>
      <c r="H184" s="287"/>
      <c r="I184" s="287"/>
      <c r="J184" s="287"/>
      <c r="K184" s="287"/>
      <c r="L184" s="288">
        <v>8.73</v>
      </c>
      <c r="M184" s="288">
        <v>0</v>
      </c>
      <c r="N184" s="288">
        <f t="shared" si="4"/>
        <v>8.73</v>
      </c>
      <c r="O184" s="289" t="s">
        <v>864</v>
      </c>
      <c r="P184" s="290">
        <v>7284</v>
      </c>
      <c r="Q184" s="290">
        <v>0</v>
      </c>
      <c r="R184" s="290">
        <v>7284</v>
      </c>
      <c r="S184" s="289" t="s">
        <v>864</v>
      </c>
      <c r="T184" s="314">
        <f t="shared" si="5"/>
        <v>834.36426116838481</v>
      </c>
    </row>
    <row r="185" spans="1:20">
      <c r="A185" s="289" t="s">
        <v>394</v>
      </c>
      <c r="B185" s="289" t="s">
        <v>691</v>
      </c>
      <c r="C185" s="289">
        <v>1275</v>
      </c>
      <c r="D185" s="289" t="s">
        <v>388</v>
      </c>
      <c r="E185" s="289" t="s">
        <v>398</v>
      </c>
      <c r="F185" s="287"/>
      <c r="G185" s="289" t="s">
        <v>11</v>
      </c>
      <c r="H185" s="287"/>
      <c r="I185" s="287"/>
      <c r="J185" s="287"/>
      <c r="K185" s="287"/>
      <c r="L185" s="288">
        <v>8.7799999999999994</v>
      </c>
      <c r="M185" s="288">
        <v>0</v>
      </c>
      <c r="N185" s="288">
        <f t="shared" si="4"/>
        <v>8.7799999999999994</v>
      </c>
      <c r="O185" s="289" t="s">
        <v>865</v>
      </c>
      <c r="P185" s="290">
        <v>7325</v>
      </c>
      <c r="Q185" s="290">
        <v>0</v>
      </c>
      <c r="R185" s="290">
        <v>7325</v>
      </c>
      <c r="S185" s="289" t="s">
        <v>865</v>
      </c>
      <c r="T185" s="314">
        <f t="shared" si="5"/>
        <v>834.28246013667433</v>
      </c>
    </row>
    <row r="186" spans="1:20">
      <c r="A186" s="289" t="s">
        <v>394</v>
      </c>
      <c r="B186" s="289" t="s">
        <v>691</v>
      </c>
      <c r="C186" s="289">
        <v>1275</v>
      </c>
      <c r="D186" s="289" t="s">
        <v>388</v>
      </c>
      <c r="E186" s="289" t="s">
        <v>398</v>
      </c>
      <c r="F186" s="287"/>
      <c r="G186" s="289" t="s">
        <v>11</v>
      </c>
      <c r="H186" s="287"/>
      <c r="I186" s="287"/>
      <c r="J186" s="287"/>
      <c r="K186" s="287"/>
      <c r="L186" s="288">
        <v>8.7799999999999994</v>
      </c>
      <c r="M186" s="288">
        <v>0</v>
      </c>
      <c r="N186" s="288">
        <f t="shared" si="4"/>
        <v>8.7799999999999994</v>
      </c>
      <c r="O186" s="289" t="s">
        <v>866</v>
      </c>
      <c r="P186" s="290">
        <v>7328</v>
      </c>
      <c r="Q186" s="290">
        <v>0</v>
      </c>
      <c r="R186" s="290">
        <v>7328</v>
      </c>
      <c r="S186" s="289" t="s">
        <v>866</v>
      </c>
      <c r="T186" s="314">
        <f t="shared" si="5"/>
        <v>834.62414578587709</v>
      </c>
    </row>
    <row r="187" spans="1:20">
      <c r="A187" s="289" t="s">
        <v>394</v>
      </c>
      <c r="B187" s="289" t="s">
        <v>691</v>
      </c>
      <c r="C187" s="289">
        <v>1275</v>
      </c>
      <c r="D187" s="289" t="s">
        <v>388</v>
      </c>
      <c r="E187" s="289" t="s">
        <v>398</v>
      </c>
      <c r="F187" s="287"/>
      <c r="G187" s="289" t="s">
        <v>11</v>
      </c>
      <c r="H187" s="287"/>
      <c r="I187" s="287"/>
      <c r="J187" s="287"/>
      <c r="K187" s="287"/>
      <c r="L187" s="288">
        <v>8.7899999999999991</v>
      </c>
      <c r="M187" s="288">
        <v>0</v>
      </c>
      <c r="N187" s="288">
        <f t="shared" si="4"/>
        <v>8.7899999999999991</v>
      </c>
      <c r="O187" s="289" t="s">
        <v>867</v>
      </c>
      <c r="P187" s="290">
        <v>7335</v>
      </c>
      <c r="Q187" s="290">
        <v>0</v>
      </c>
      <c r="R187" s="290">
        <v>7335</v>
      </c>
      <c r="S187" s="289" t="s">
        <v>867</v>
      </c>
      <c r="T187" s="314">
        <f t="shared" si="5"/>
        <v>834.47098976109226</v>
      </c>
    </row>
    <row r="188" spans="1:20">
      <c r="A188" s="289" t="s">
        <v>394</v>
      </c>
      <c r="B188" s="289" t="s">
        <v>691</v>
      </c>
      <c r="C188" s="289">
        <v>1275</v>
      </c>
      <c r="D188" s="289" t="s">
        <v>388</v>
      </c>
      <c r="E188" s="289" t="s">
        <v>398</v>
      </c>
      <c r="F188" s="287"/>
      <c r="G188" s="289" t="s">
        <v>11</v>
      </c>
      <c r="H188" s="287"/>
      <c r="I188" s="287"/>
      <c r="J188" s="287"/>
      <c r="K188" s="287"/>
      <c r="L188" s="288">
        <v>8.8000000000000007</v>
      </c>
      <c r="M188" s="288">
        <v>0</v>
      </c>
      <c r="N188" s="288">
        <f t="shared" si="4"/>
        <v>8.8000000000000007</v>
      </c>
      <c r="O188" s="289" t="s">
        <v>868</v>
      </c>
      <c r="P188" s="290">
        <v>7348</v>
      </c>
      <c r="Q188" s="290">
        <v>0</v>
      </c>
      <c r="R188" s="290">
        <v>7348</v>
      </c>
      <c r="S188" s="289" t="s">
        <v>868</v>
      </c>
      <c r="T188" s="314">
        <f t="shared" si="5"/>
        <v>834.99999999999989</v>
      </c>
    </row>
    <row r="189" spans="1:20">
      <c r="A189" s="289" t="s">
        <v>394</v>
      </c>
      <c r="B189" s="289" t="s">
        <v>691</v>
      </c>
      <c r="C189" s="289">
        <v>1275</v>
      </c>
      <c r="D189" s="289" t="s">
        <v>388</v>
      </c>
      <c r="E189" s="289" t="s">
        <v>398</v>
      </c>
      <c r="F189" s="287"/>
      <c r="G189" s="289" t="s">
        <v>11</v>
      </c>
      <c r="H189" s="287"/>
      <c r="I189" s="287"/>
      <c r="J189" s="287"/>
      <c r="K189" s="287"/>
      <c r="L189" s="288">
        <v>8.81</v>
      </c>
      <c r="M189" s="288">
        <v>0</v>
      </c>
      <c r="N189" s="288">
        <f t="shared" si="4"/>
        <v>8.81</v>
      </c>
      <c r="O189" s="289" t="s">
        <v>869</v>
      </c>
      <c r="P189" s="290">
        <v>7354</v>
      </c>
      <c r="Q189" s="290">
        <v>0</v>
      </c>
      <c r="R189" s="290">
        <v>7354</v>
      </c>
      <c r="S189" s="289" t="s">
        <v>869</v>
      </c>
      <c r="T189" s="314">
        <f t="shared" si="5"/>
        <v>834.73325766174798</v>
      </c>
    </row>
    <row r="190" spans="1:20">
      <c r="A190" s="289" t="s">
        <v>394</v>
      </c>
      <c r="B190" s="289" t="s">
        <v>691</v>
      </c>
      <c r="C190" s="289">
        <v>1275</v>
      </c>
      <c r="D190" s="289" t="s">
        <v>388</v>
      </c>
      <c r="E190" s="289" t="s">
        <v>398</v>
      </c>
      <c r="F190" s="287"/>
      <c r="G190" s="289" t="s">
        <v>11</v>
      </c>
      <c r="H190" s="287"/>
      <c r="I190" s="287"/>
      <c r="J190" s="287"/>
      <c r="K190" s="287"/>
      <c r="L190" s="288">
        <v>8.82</v>
      </c>
      <c r="M190" s="288">
        <v>0</v>
      </c>
      <c r="N190" s="288">
        <f t="shared" si="4"/>
        <v>8.82</v>
      </c>
      <c r="O190" s="289" t="s">
        <v>870</v>
      </c>
      <c r="P190" s="290">
        <v>7359</v>
      </c>
      <c r="Q190" s="290">
        <v>0</v>
      </c>
      <c r="R190" s="290">
        <v>7359</v>
      </c>
      <c r="S190" s="289" t="s">
        <v>870</v>
      </c>
      <c r="T190" s="314">
        <f t="shared" si="5"/>
        <v>834.35374149659856</v>
      </c>
    </row>
    <row r="191" spans="1:20">
      <c r="A191" s="289" t="s">
        <v>394</v>
      </c>
      <c r="B191" s="289" t="s">
        <v>691</v>
      </c>
      <c r="C191" s="289">
        <v>1275</v>
      </c>
      <c r="D191" s="289" t="s">
        <v>388</v>
      </c>
      <c r="E191" s="289" t="s">
        <v>398</v>
      </c>
      <c r="F191" s="287"/>
      <c r="G191" s="289" t="s">
        <v>11</v>
      </c>
      <c r="H191" s="287"/>
      <c r="I191" s="287"/>
      <c r="J191" s="287"/>
      <c r="K191" s="287"/>
      <c r="L191" s="288">
        <v>8.84</v>
      </c>
      <c r="M191" s="288">
        <v>0</v>
      </c>
      <c r="N191" s="288">
        <f t="shared" si="4"/>
        <v>8.84</v>
      </c>
      <c r="O191" s="289" t="s">
        <v>871</v>
      </c>
      <c r="P191" s="290">
        <v>7378</v>
      </c>
      <c r="Q191" s="290">
        <v>0</v>
      </c>
      <c r="R191" s="290">
        <v>7378</v>
      </c>
      <c r="S191" s="289" t="s">
        <v>871</v>
      </c>
      <c r="T191" s="314">
        <f t="shared" si="5"/>
        <v>834.61538461538464</v>
      </c>
    </row>
    <row r="192" spans="1:20">
      <c r="A192" s="289" t="s">
        <v>394</v>
      </c>
      <c r="B192" s="289" t="s">
        <v>691</v>
      </c>
      <c r="C192" s="289">
        <v>1275</v>
      </c>
      <c r="D192" s="289" t="s">
        <v>388</v>
      </c>
      <c r="E192" s="289" t="s">
        <v>398</v>
      </c>
      <c r="F192" s="287"/>
      <c r="G192" s="289" t="s">
        <v>11</v>
      </c>
      <c r="H192" s="287"/>
      <c r="I192" s="287"/>
      <c r="J192" s="287"/>
      <c r="K192" s="287"/>
      <c r="L192" s="288">
        <v>8.84</v>
      </c>
      <c r="M192" s="288">
        <v>0</v>
      </c>
      <c r="N192" s="288">
        <f t="shared" si="4"/>
        <v>8.84</v>
      </c>
      <c r="O192" s="289" t="s">
        <v>872</v>
      </c>
      <c r="P192" s="290">
        <v>7378</v>
      </c>
      <c r="Q192" s="290">
        <v>0</v>
      </c>
      <c r="R192" s="290">
        <v>7378</v>
      </c>
      <c r="S192" s="289" t="s">
        <v>872</v>
      </c>
      <c r="T192" s="314">
        <f t="shared" si="5"/>
        <v>834.61538461538464</v>
      </c>
    </row>
    <row r="193" spans="1:20">
      <c r="A193" s="289" t="s">
        <v>394</v>
      </c>
      <c r="B193" s="289" t="s">
        <v>691</v>
      </c>
      <c r="C193" s="289">
        <v>1275</v>
      </c>
      <c r="D193" s="289" t="s">
        <v>388</v>
      </c>
      <c r="E193" s="289" t="s">
        <v>398</v>
      </c>
      <c r="F193" s="287"/>
      <c r="G193" s="289" t="s">
        <v>11</v>
      </c>
      <c r="H193" s="287"/>
      <c r="I193" s="287"/>
      <c r="J193" s="287"/>
      <c r="K193" s="287"/>
      <c r="L193" s="288">
        <v>8.8699999999999992</v>
      </c>
      <c r="M193" s="288">
        <v>0</v>
      </c>
      <c r="N193" s="288">
        <f t="shared" si="4"/>
        <v>8.8699999999999992</v>
      </c>
      <c r="O193" s="289" t="s">
        <v>873</v>
      </c>
      <c r="P193" s="290">
        <v>7402</v>
      </c>
      <c r="Q193" s="290">
        <v>0</v>
      </c>
      <c r="R193" s="290">
        <v>7402</v>
      </c>
      <c r="S193" s="289" t="s">
        <v>874</v>
      </c>
      <c r="T193" s="314">
        <f t="shared" si="5"/>
        <v>834.49830890642625</v>
      </c>
    </row>
    <row r="194" spans="1:20">
      <c r="A194" s="289" t="s">
        <v>394</v>
      </c>
      <c r="B194" s="289" t="s">
        <v>691</v>
      </c>
      <c r="C194" s="289">
        <v>1275</v>
      </c>
      <c r="D194" s="289" t="s">
        <v>388</v>
      </c>
      <c r="E194" s="289" t="s">
        <v>398</v>
      </c>
      <c r="F194" s="287"/>
      <c r="G194" s="289" t="s">
        <v>11</v>
      </c>
      <c r="H194" s="287"/>
      <c r="I194" s="287"/>
      <c r="J194" s="287"/>
      <c r="K194" s="287"/>
      <c r="L194" s="288">
        <v>8.8699999999999992</v>
      </c>
      <c r="M194" s="288">
        <v>0</v>
      </c>
      <c r="N194" s="288">
        <f t="shared" si="4"/>
        <v>8.8699999999999992</v>
      </c>
      <c r="O194" s="289" t="s">
        <v>874</v>
      </c>
      <c r="P194" s="290">
        <v>7406</v>
      </c>
      <c r="Q194" s="290">
        <v>0</v>
      </c>
      <c r="R194" s="290">
        <v>7406</v>
      </c>
      <c r="S194" s="289" t="s">
        <v>873</v>
      </c>
      <c r="T194" s="314">
        <f t="shared" si="5"/>
        <v>834.94926719278476</v>
      </c>
    </row>
    <row r="195" spans="1:20">
      <c r="A195" s="289" t="s">
        <v>394</v>
      </c>
      <c r="B195" s="289" t="s">
        <v>691</v>
      </c>
      <c r="C195" s="289">
        <v>1275</v>
      </c>
      <c r="D195" s="289" t="s">
        <v>388</v>
      </c>
      <c r="E195" s="289" t="s">
        <v>398</v>
      </c>
      <c r="F195" s="287"/>
      <c r="G195" s="289" t="s">
        <v>11</v>
      </c>
      <c r="H195" s="287"/>
      <c r="I195" s="287"/>
      <c r="J195" s="287"/>
      <c r="K195" s="287"/>
      <c r="L195" s="288">
        <v>8.89</v>
      </c>
      <c r="M195" s="288">
        <v>0</v>
      </c>
      <c r="N195" s="288">
        <f t="shared" si="4"/>
        <v>8.89</v>
      </c>
      <c r="O195" s="289" t="s">
        <v>875</v>
      </c>
      <c r="P195" s="290">
        <v>7417</v>
      </c>
      <c r="Q195" s="290">
        <v>0</v>
      </c>
      <c r="R195" s="290">
        <v>7417</v>
      </c>
      <c r="S195" s="289" t="s">
        <v>875</v>
      </c>
      <c r="T195" s="314">
        <f t="shared" si="5"/>
        <v>834.30821147356573</v>
      </c>
    </row>
    <row r="196" spans="1:20">
      <c r="A196" s="289" t="s">
        <v>394</v>
      </c>
      <c r="B196" s="289" t="s">
        <v>691</v>
      </c>
      <c r="C196" s="289">
        <v>1275</v>
      </c>
      <c r="D196" s="289" t="s">
        <v>388</v>
      </c>
      <c r="E196" s="289" t="s">
        <v>398</v>
      </c>
      <c r="F196" s="287"/>
      <c r="G196" s="289" t="s">
        <v>11</v>
      </c>
      <c r="H196" s="287"/>
      <c r="I196" s="287"/>
      <c r="J196" s="287"/>
      <c r="K196" s="287"/>
      <c r="L196" s="288">
        <v>8.9</v>
      </c>
      <c r="M196" s="288">
        <v>0</v>
      </c>
      <c r="N196" s="288">
        <f t="shared" si="4"/>
        <v>8.9</v>
      </c>
      <c r="O196" s="289" t="s">
        <v>876</v>
      </c>
      <c r="P196" s="290">
        <v>7430</v>
      </c>
      <c r="Q196" s="290">
        <v>0</v>
      </c>
      <c r="R196" s="290">
        <v>7430</v>
      </c>
      <c r="S196" s="289" t="s">
        <v>876</v>
      </c>
      <c r="T196" s="314">
        <f t="shared" si="5"/>
        <v>834.83146067415726</v>
      </c>
    </row>
    <row r="197" spans="1:20">
      <c r="A197" s="289" t="s">
        <v>394</v>
      </c>
      <c r="B197" s="289" t="s">
        <v>691</v>
      </c>
      <c r="C197" s="289">
        <v>1275</v>
      </c>
      <c r="D197" s="289" t="s">
        <v>388</v>
      </c>
      <c r="E197" s="289" t="s">
        <v>398</v>
      </c>
      <c r="F197" s="287"/>
      <c r="G197" s="289" t="s">
        <v>11</v>
      </c>
      <c r="H197" s="287"/>
      <c r="I197" s="287"/>
      <c r="J197" s="287"/>
      <c r="K197" s="287"/>
      <c r="L197" s="288">
        <v>8.93</v>
      </c>
      <c r="M197" s="288">
        <v>0</v>
      </c>
      <c r="N197" s="288">
        <f t="shared" si="4"/>
        <v>8.93</v>
      </c>
      <c r="O197" s="289" t="s">
        <v>877</v>
      </c>
      <c r="P197" s="290">
        <v>7449</v>
      </c>
      <c r="Q197" s="290">
        <v>0</v>
      </c>
      <c r="R197" s="290">
        <v>7449</v>
      </c>
      <c r="S197" s="289" t="s">
        <v>878</v>
      </c>
      <c r="T197" s="314">
        <f t="shared" si="5"/>
        <v>834.15453527435614</v>
      </c>
    </row>
    <row r="198" spans="1:20">
      <c r="A198" s="289" t="s">
        <v>394</v>
      </c>
      <c r="B198" s="289" t="s">
        <v>691</v>
      </c>
      <c r="C198" s="289">
        <v>1275</v>
      </c>
      <c r="D198" s="289" t="s">
        <v>388</v>
      </c>
      <c r="E198" s="289" t="s">
        <v>398</v>
      </c>
      <c r="F198" s="287"/>
      <c r="G198" s="289" t="s">
        <v>11</v>
      </c>
      <c r="H198" s="287"/>
      <c r="I198" s="287"/>
      <c r="J198" s="287"/>
      <c r="K198" s="287"/>
      <c r="L198" s="288">
        <v>8.93</v>
      </c>
      <c r="M198" s="288">
        <v>0</v>
      </c>
      <c r="N198" s="288">
        <f t="shared" si="4"/>
        <v>8.93</v>
      </c>
      <c r="O198" s="289" t="s">
        <v>879</v>
      </c>
      <c r="P198" s="290">
        <v>7451</v>
      </c>
      <c r="Q198" s="290">
        <v>0</v>
      </c>
      <c r="R198" s="290">
        <v>7451</v>
      </c>
      <c r="S198" s="289" t="s">
        <v>879</v>
      </c>
      <c r="T198" s="314">
        <f t="shared" si="5"/>
        <v>834.37849944008963</v>
      </c>
    </row>
    <row r="199" spans="1:20">
      <c r="A199" s="289" t="s">
        <v>394</v>
      </c>
      <c r="B199" s="289" t="s">
        <v>691</v>
      </c>
      <c r="C199" s="289">
        <v>1275</v>
      </c>
      <c r="D199" s="289" t="s">
        <v>388</v>
      </c>
      <c r="E199" s="289" t="s">
        <v>398</v>
      </c>
      <c r="F199" s="287"/>
      <c r="G199" s="289" t="s">
        <v>11</v>
      </c>
      <c r="H199" s="287"/>
      <c r="I199" s="287"/>
      <c r="J199" s="287"/>
      <c r="K199" s="287"/>
      <c r="L199" s="288">
        <v>8.93</v>
      </c>
      <c r="M199" s="288">
        <v>0</v>
      </c>
      <c r="N199" s="288">
        <f t="shared" si="4"/>
        <v>8.93</v>
      </c>
      <c r="O199" s="289" t="s">
        <v>878</v>
      </c>
      <c r="P199" s="290">
        <v>7453</v>
      </c>
      <c r="Q199" s="290">
        <v>0</v>
      </c>
      <c r="R199" s="290">
        <v>7453</v>
      </c>
      <c r="S199" s="289" t="s">
        <v>880</v>
      </c>
      <c r="T199" s="314">
        <f t="shared" si="5"/>
        <v>834.60246360582312</v>
      </c>
    </row>
    <row r="200" spans="1:20">
      <c r="A200" s="289" t="s">
        <v>394</v>
      </c>
      <c r="B200" s="289" t="s">
        <v>691</v>
      </c>
      <c r="C200" s="289">
        <v>1275</v>
      </c>
      <c r="D200" s="289" t="s">
        <v>388</v>
      </c>
      <c r="E200" s="289" t="s">
        <v>398</v>
      </c>
      <c r="F200" s="287"/>
      <c r="G200" s="289" t="s">
        <v>11</v>
      </c>
      <c r="H200" s="287"/>
      <c r="I200" s="287"/>
      <c r="J200" s="287"/>
      <c r="K200" s="287"/>
      <c r="L200" s="288">
        <v>8.93</v>
      </c>
      <c r="M200" s="288">
        <v>0</v>
      </c>
      <c r="N200" s="288">
        <f t="shared" ref="N200:N263" si="6">+L200-M200</f>
        <v>8.93</v>
      </c>
      <c r="O200" s="289" t="s">
        <v>880</v>
      </c>
      <c r="P200" s="290">
        <v>7453</v>
      </c>
      <c r="Q200" s="290">
        <v>0</v>
      </c>
      <c r="R200" s="290">
        <v>7453</v>
      </c>
      <c r="S200" s="289" t="s">
        <v>881</v>
      </c>
      <c r="T200" s="314">
        <f t="shared" si="5"/>
        <v>834.60246360582312</v>
      </c>
    </row>
    <row r="201" spans="1:20">
      <c r="A201" s="289" t="s">
        <v>394</v>
      </c>
      <c r="B201" s="289" t="s">
        <v>691</v>
      </c>
      <c r="C201" s="289">
        <v>1275</v>
      </c>
      <c r="D201" s="289" t="s">
        <v>388</v>
      </c>
      <c r="E201" s="289" t="s">
        <v>398</v>
      </c>
      <c r="F201" s="287"/>
      <c r="G201" s="289" t="s">
        <v>11</v>
      </c>
      <c r="H201" s="287"/>
      <c r="I201" s="287"/>
      <c r="J201" s="287"/>
      <c r="K201" s="287"/>
      <c r="L201" s="288">
        <v>8.93</v>
      </c>
      <c r="M201" s="288">
        <v>0</v>
      </c>
      <c r="N201" s="288">
        <f t="shared" si="6"/>
        <v>8.93</v>
      </c>
      <c r="O201" s="289" t="s">
        <v>882</v>
      </c>
      <c r="P201" s="290">
        <v>7455</v>
      </c>
      <c r="Q201" s="290">
        <v>0</v>
      </c>
      <c r="R201" s="290">
        <v>7455</v>
      </c>
      <c r="S201" s="289" t="s">
        <v>877</v>
      </c>
      <c r="T201" s="314">
        <f t="shared" si="5"/>
        <v>834.82642777155661</v>
      </c>
    </row>
    <row r="202" spans="1:20">
      <c r="A202" s="289" t="s">
        <v>394</v>
      </c>
      <c r="B202" s="289" t="s">
        <v>691</v>
      </c>
      <c r="C202" s="289">
        <v>1275</v>
      </c>
      <c r="D202" s="289" t="s">
        <v>388</v>
      </c>
      <c r="E202" s="289" t="s">
        <v>398</v>
      </c>
      <c r="F202" s="287"/>
      <c r="G202" s="289" t="s">
        <v>11</v>
      </c>
      <c r="H202" s="287"/>
      <c r="I202" s="287"/>
      <c r="J202" s="287"/>
      <c r="K202" s="287"/>
      <c r="L202" s="288">
        <v>8.93</v>
      </c>
      <c r="M202" s="288">
        <v>0</v>
      </c>
      <c r="N202" s="288">
        <f t="shared" si="6"/>
        <v>8.93</v>
      </c>
      <c r="O202" s="289" t="s">
        <v>881</v>
      </c>
      <c r="P202" s="290">
        <v>7455</v>
      </c>
      <c r="Q202" s="290">
        <v>0</v>
      </c>
      <c r="R202" s="290">
        <v>7455</v>
      </c>
      <c r="S202" s="289" t="s">
        <v>882</v>
      </c>
      <c r="T202" s="314">
        <f t="shared" si="5"/>
        <v>834.82642777155661</v>
      </c>
    </row>
    <row r="203" spans="1:20">
      <c r="A203" s="289" t="s">
        <v>394</v>
      </c>
      <c r="B203" s="289" t="s">
        <v>691</v>
      </c>
      <c r="C203" s="289">
        <v>1275</v>
      </c>
      <c r="D203" s="289" t="s">
        <v>388</v>
      </c>
      <c r="E203" s="289" t="s">
        <v>398</v>
      </c>
      <c r="F203" s="287"/>
      <c r="G203" s="289" t="s">
        <v>11</v>
      </c>
      <c r="H203" s="287"/>
      <c r="I203" s="287"/>
      <c r="J203" s="287"/>
      <c r="K203" s="287"/>
      <c r="L203" s="288">
        <v>8.94</v>
      </c>
      <c r="M203" s="288">
        <v>0</v>
      </c>
      <c r="N203" s="288">
        <f t="shared" si="6"/>
        <v>8.94</v>
      </c>
      <c r="O203" s="289" t="s">
        <v>883</v>
      </c>
      <c r="P203" s="290">
        <v>7459</v>
      </c>
      <c r="Q203" s="290">
        <v>0</v>
      </c>
      <c r="R203" s="290">
        <v>7459</v>
      </c>
      <c r="S203" s="289" t="s">
        <v>883</v>
      </c>
      <c r="T203" s="314">
        <f t="shared" si="5"/>
        <v>834.34004474272933</v>
      </c>
    </row>
    <row r="204" spans="1:20">
      <c r="A204" s="289" t="s">
        <v>394</v>
      </c>
      <c r="B204" s="289" t="s">
        <v>691</v>
      </c>
      <c r="C204" s="289">
        <v>1275</v>
      </c>
      <c r="D204" s="289" t="s">
        <v>388</v>
      </c>
      <c r="E204" s="289" t="s">
        <v>398</v>
      </c>
      <c r="F204" s="287"/>
      <c r="G204" s="289" t="s">
        <v>11</v>
      </c>
      <c r="H204" s="287"/>
      <c r="I204" s="287"/>
      <c r="J204" s="287"/>
      <c r="K204" s="287"/>
      <c r="L204" s="288">
        <v>8.9499999999999993</v>
      </c>
      <c r="M204" s="288">
        <v>0</v>
      </c>
      <c r="N204" s="288">
        <f t="shared" si="6"/>
        <v>8.9499999999999993</v>
      </c>
      <c r="O204" s="289" t="s">
        <v>884</v>
      </c>
      <c r="P204" s="290">
        <v>7469</v>
      </c>
      <c r="Q204" s="290">
        <v>0</v>
      </c>
      <c r="R204" s="290">
        <v>7469</v>
      </c>
      <c r="S204" s="289" t="s">
        <v>885</v>
      </c>
      <c r="T204" s="314">
        <f t="shared" si="5"/>
        <v>834.52513966480456</v>
      </c>
    </row>
    <row r="205" spans="1:20">
      <c r="A205" s="289" t="s">
        <v>394</v>
      </c>
      <c r="B205" s="289" t="s">
        <v>691</v>
      </c>
      <c r="C205" s="289">
        <v>1275</v>
      </c>
      <c r="D205" s="289" t="s">
        <v>388</v>
      </c>
      <c r="E205" s="289" t="s">
        <v>398</v>
      </c>
      <c r="F205" s="287"/>
      <c r="G205" s="289" t="s">
        <v>11</v>
      </c>
      <c r="H205" s="287"/>
      <c r="I205" s="287"/>
      <c r="J205" s="287"/>
      <c r="K205" s="287"/>
      <c r="L205" s="288">
        <v>8.9499999999999993</v>
      </c>
      <c r="M205" s="288">
        <v>0</v>
      </c>
      <c r="N205" s="288">
        <f t="shared" si="6"/>
        <v>8.9499999999999993</v>
      </c>
      <c r="O205" s="289" t="s">
        <v>886</v>
      </c>
      <c r="P205" s="290">
        <v>7472</v>
      </c>
      <c r="Q205" s="290">
        <v>0</v>
      </c>
      <c r="R205" s="290">
        <v>7472</v>
      </c>
      <c r="S205" s="289" t="s">
        <v>884</v>
      </c>
      <c r="T205" s="314">
        <f t="shared" si="5"/>
        <v>834.86033519553075</v>
      </c>
    </row>
    <row r="206" spans="1:20">
      <c r="A206" s="289" t="s">
        <v>394</v>
      </c>
      <c r="B206" s="289" t="s">
        <v>691</v>
      </c>
      <c r="C206" s="289">
        <v>1275</v>
      </c>
      <c r="D206" s="289" t="s">
        <v>388</v>
      </c>
      <c r="E206" s="289" t="s">
        <v>398</v>
      </c>
      <c r="F206" s="287"/>
      <c r="G206" s="289" t="s">
        <v>11</v>
      </c>
      <c r="H206" s="287"/>
      <c r="I206" s="287"/>
      <c r="J206" s="287"/>
      <c r="K206" s="287"/>
      <c r="L206" s="288">
        <v>8.9499999999999993</v>
      </c>
      <c r="M206" s="288">
        <v>0</v>
      </c>
      <c r="N206" s="288">
        <f t="shared" si="6"/>
        <v>8.9499999999999993</v>
      </c>
      <c r="O206" s="289" t="s">
        <v>885</v>
      </c>
      <c r="P206" s="290">
        <v>7472</v>
      </c>
      <c r="Q206" s="290">
        <v>0</v>
      </c>
      <c r="R206" s="290">
        <v>7472</v>
      </c>
      <c r="S206" s="289" t="s">
        <v>886</v>
      </c>
      <c r="T206" s="314">
        <f t="shared" ref="T206:T269" si="7">+R206/N206</f>
        <v>834.86033519553075</v>
      </c>
    </row>
    <row r="207" spans="1:20">
      <c r="A207" s="289" t="s">
        <v>394</v>
      </c>
      <c r="B207" s="289" t="s">
        <v>691</v>
      </c>
      <c r="C207" s="289">
        <v>1275</v>
      </c>
      <c r="D207" s="289" t="s">
        <v>388</v>
      </c>
      <c r="E207" s="289" t="s">
        <v>398</v>
      </c>
      <c r="F207" s="287"/>
      <c r="G207" s="289" t="s">
        <v>11</v>
      </c>
      <c r="H207" s="287"/>
      <c r="I207" s="287"/>
      <c r="J207" s="287"/>
      <c r="K207" s="287"/>
      <c r="L207" s="288">
        <v>8.98</v>
      </c>
      <c r="M207" s="288">
        <v>0</v>
      </c>
      <c r="N207" s="288">
        <f t="shared" si="6"/>
        <v>8.98</v>
      </c>
      <c r="O207" s="289" t="s">
        <v>887</v>
      </c>
      <c r="P207" s="290">
        <v>7491</v>
      </c>
      <c r="Q207" s="290">
        <v>0</v>
      </c>
      <c r="R207" s="290">
        <v>7491</v>
      </c>
      <c r="S207" s="289" t="s">
        <v>887</v>
      </c>
      <c r="T207" s="314">
        <f t="shared" si="7"/>
        <v>834.18708240534522</v>
      </c>
    </row>
    <row r="208" spans="1:20">
      <c r="A208" s="289" t="s">
        <v>394</v>
      </c>
      <c r="B208" s="289" t="s">
        <v>691</v>
      </c>
      <c r="C208" s="289">
        <v>1275</v>
      </c>
      <c r="D208" s="289" t="s">
        <v>388</v>
      </c>
      <c r="E208" s="289" t="s">
        <v>398</v>
      </c>
      <c r="F208" s="287"/>
      <c r="G208" s="289" t="s">
        <v>11</v>
      </c>
      <c r="H208" s="287"/>
      <c r="I208" s="287"/>
      <c r="J208" s="287"/>
      <c r="K208" s="287"/>
      <c r="L208" s="288">
        <v>8.98</v>
      </c>
      <c r="M208" s="288">
        <v>0</v>
      </c>
      <c r="N208" s="288">
        <f t="shared" si="6"/>
        <v>8.98</v>
      </c>
      <c r="O208" s="289" t="s">
        <v>888</v>
      </c>
      <c r="P208" s="290">
        <v>7494</v>
      </c>
      <c r="Q208" s="290">
        <v>0</v>
      </c>
      <c r="R208" s="290">
        <v>7494</v>
      </c>
      <c r="S208" s="289" t="s">
        <v>888</v>
      </c>
      <c r="T208" s="314">
        <f t="shared" si="7"/>
        <v>834.52115812917589</v>
      </c>
    </row>
    <row r="209" spans="1:20">
      <c r="A209" s="289" t="s">
        <v>394</v>
      </c>
      <c r="B209" s="289" t="s">
        <v>691</v>
      </c>
      <c r="C209" s="289">
        <v>1275</v>
      </c>
      <c r="D209" s="289" t="s">
        <v>388</v>
      </c>
      <c r="E209" s="289" t="s">
        <v>398</v>
      </c>
      <c r="F209" s="287"/>
      <c r="G209" s="289" t="s">
        <v>11</v>
      </c>
      <c r="H209" s="287"/>
      <c r="I209" s="287"/>
      <c r="J209" s="287"/>
      <c r="K209" s="287"/>
      <c r="L209" s="288">
        <v>8.99</v>
      </c>
      <c r="M209" s="288">
        <v>0</v>
      </c>
      <c r="N209" s="288">
        <f t="shared" si="6"/>
        <v>8.99</v>
      </c>
      <c r="O209" s="289" t="s">
        <v>889</v>
      </c>
      <c r="P209" s="290">
        <v>7501</v>
      </c>
      <c r="Q209" s="290">
        <v>0</v>
      </c>
      <c r="R209" s="290">
        <v>7501</v>
      </c>
      <c r="S209" s="289" t="s">
        <v>889</v>
      </c>
      <c r="T209" s="314">
        <f t="shared" si="7"/>
        <v>834.37152391546158</v>
      </c>
    </row>
    <row r="210" spans="1:20">
      <c r="A210" s="289" t="s">
        <v>394</v>
      </c>
      <c r="B210" s="289" t="s">
        <v>691</v>
      </c>
      <c r="C210" s="289">
        <v>1275</v>
      </c>
      <c r="D210" s="289" t="s">
        <v>388</v>
      </c>
      <c r="E210" s="289" t="s">
        <v>398</v>
      </c>
      <c r="F210" s="287"/>
      <c r="G210" s="289" t="s">
        <v>11</v>
      </c>
      <c r="H210" s="287"/>
      <c r="I210" s="287"/>
      <c r="J210" s="287"/>
      <c r="K210" s="287"/>
      <c r="L210" s="288">
        <v>8.99</v>
      </c>
      <c r="M210" s="288">
        <v>0</v>
      </c>
      <c r="N210" s="288">
        <f t="shared" si="6"/>
        <v>8.99</v>
      </c>
      <c r="O210" s="289" t="s">
        <v>890</v>
      </c>
      <c r="P210" s="290">
        <v>7506</v>
      </c>
      <c r="Q210" s="290">
        <v>0</v>
      </c>
      <c r="R210" s="290">
        <v>7506</v>
      </c>
      <c r="S210" s="289" t="s">
        <v>890</v>
      </c>
      <c r="T210" s="314">
        <f t="shared" si="7"/>
        <v>834.92769744160171</v>
      </c>
    </row>
    <row r="211" spans="1:20">
      <c r="A211" s="289" t="s">
        <v>394</v>
      </c>
      <c r="B211" s="289" t="s">
        <v>691</v>
      </c>
      <c r="C211" s="289">
        <v>1275</v>
      </c>
      <c r="D211" s="289" t="s">
        <v>388</v>
      </c>
      <c r="E211" s="289" t="s">
        <v>398</v>
      </c>
      <c r="F211" s="287"/>
      <c r="G211" s="289" t="s">
        <v>11</v>
      </c>
      <c r="H211" s="287"/>
      <c r="I211" s="287"/>
      <c r="J211" s="287"/>
      <c r="K211" s="287"/>
      <c r="L211" s="288">
        <v>9.01</v>
      </c>
      <c r="M211" s="288">
        <v>0</v>
      </c>
      <c r="N211" s="288">
        <f t="shared" si="6"/>
        <v>9.01</v>
      </c>
      <c r="O211" s="289" t="s">
        <v>891</v>
      </c>
      <c r="P211" s="290">
        <v>7516</v>
      </c>
      <c r="Q211" s="290">
        <v>0</v>
      </c>
      <c r="R211" s="290">
        <v>7516</v>
      </c>
      <c r="S211" s="289" t="s">
        <v>891</v>
      </c>
      <c r="T211" s="314">
        <f t="shared" si="7"/>
        <v>834.18423973362928</v>
      </c>
    </row>
    <row r="212" spans="1:20">
      <c r="A212" s="289" t="s">
        <v>394</v>
      </c>
      <c r="B212" s="289" t="s">
        <v>691</v>
      </c>
      <c r="C212" s="289">
        <v>1275</v>
      </c>
      <c r="D212" s="289" t="s">
        <v>388</v>
      </c>
      <c r="E212" s="289" t="s">
        <v>398</v>
      </c>
      <c r="F212" s="287"/>
      <c r="G212" s="289" t="s">
        <v>11</v>
      </c>
      <c r="H212" s="287"/>
      <c r="I212" s="287"/>
      <c r="J212" s="287"/>
      <c r="K212" s="287"/>
      <c r="L212" s="288">
        <v>9.0299999999999994</v>
      </c>
      <c r="M212" s="288">
        <v>0</v>
      </c>
      <c r="N212" s="288">
        <f t="shared" si="6"/>
        <v>9.0299999999999994</v>
      </c>
      <c r="O212" s="289" t="s">
        <v>892</v>
      </c>
      <c r="P212" s="290">
        <v>7534</v>
      </c>
      <c r="Q212" s="290">
        <v>0</v>
      </c>
      <c r="R212" s="290">
        <v>7534</v>
      </c>
      <c r="S212" s="289" t="s">
        <v>892</v>
      </c>
      <c r="T212" s="314">
        <f t="shared" si="7"/>
        <v>834.33001107419716</v>
      </c>
    </row>
    <row r="213" spans="1:20">
      <c r="A213" s="289" t="s">
        <v>394</v>
      </c>
      <c r="B213" s="289" t="s">
        <v>691</v>
      </c>
      <c r="C213" s="289">
        <v>1275</v>
      </c>
      <c r="D213" s="289" t="s">
        <v>388</v>
      </c>
      <c r="E213" s="289" t="s">
        <v>398</v>
      </c>
      <c r="F213" s="287"/>
      <c r="G213" s="289" t="s">
        <v>11</v>
      </c>
      <c r="H213" s="287"/>
      <c r="I213" s="287"/>
      <c r="J213" s="287"/>
      <c r="K213" s="287"/>
      <c r="L213" s="288">
        <v>9.0399999999999991</v>
      </c>
      <c r="M213" s="288">
        <v>0</v>
      </c>
      <c r="N213" s="288">
        <f t="shared" si="6"/>
        <v>9.0399999999999991</v>
      </c>
      <c r="O213" s="289" t="s">
        <v>893</v>
      </c>
      <c r="P213" s="290">
        <v>7544</v>
      </c>
      <c r="Q213" s="290">
        <v>0</v>
      </c>
      <c r="R213" s="290">
        <v>7544</v>
      </c>
      <c r="S213" s="289" t="s">
        <v>893</v>
      </c>
      <c r="T213" s="314">
        <f t="shared" si="7"/>
        <v>834.5132743362833</v>
      </c>
    </row>
    <row r="214" spans="1:20">
      <c r="A214" s="289" t="s">
        <v>394</v>
      </c>
      <c r="B214" s="289" t="s">
        <v>691</v>
      </c>
      <c r="C214" s="289">
        <v>1275</v>
      </c>
      <c r="D214" s="289" t="s">
        <v>388</v>
      </c>
      <c r="E214" s="289" t="s">
        <v>398</v>
      </c>
      <c r="F214" s="287"/>
      <c r="G214" s="289" t="s">
        <v>11</v>
      </c>
      <c r="H214" s="287"/>
      <c r="I214" s="287"/>
      <c r="J214" s="287"/>
      <c r="K214" s="287"/>
      <c r="L214" s="288">
        <v>9.0500000000000007</v>
      </c>
      <c r="M214" s="288">
        <v>0</v>
      </c>
      <c r="N214" s="288">
        <f t="shared" si="6"/>
        <v>9.0500000000000007</v>
      </c>
      <c r="O214" s="289" t="s">
        <v>894</v>
      </c>
      <c r="P214" s="290">
        <v>7551</v>
      </c>
      <c r="Q214" s="290">
        <v>0</v>
      </c>
      <c r="R214" s="290">
        <v>7551</v>
      </c>
      <c r="S214" s="289" t="s">
        <v>894</v>
      </c>
      <c r="T214" s="314">
        <f t="shared" si="7"/>
        <v>834.36464088397781</v>
      </c>
    </row>
    <row r="215" spans="1:20">
      <c r="A215" s="289" t="s">
        <v>394</v>
      </c>
      <c r="B215" s="289" t="s">
        <v>691</v>
      </c>
      <c r="C215" s="289">
        <v>1275</v>
      </c>
      <c r="D215" s="289" t="s">
        <v>388</v>
      </c>
      <c r="E215" s="289" t="s">
        <v>398</v>
      </c>
      <c r="F215" s="287"/>
      <c r="G215" s="289" t="s">
        <v>11</v>
      </c>
      <c r="H215" s="287"/>
      <c r="I215" s="287"/>
      <c r="J215" s="287"/>
      <c r="K215" s="287"/>
      <c r="L215" s="288">
        <v>9.06</v>
      </c>
      <c r="M215" s="288">
        <v>0</v>
      </c>
      <c r="N215" s="288">
        <f t="shared" si="6"/>
        <v>9.06</v>
      </c>
      <c r="O215" s="289" t="s">
        <v>895</v>
      </c>
      <c r="P215" s="290">
        <v>7560</v>
      </c>
      <c r="Q215" s="290">
        <v>0</v>
      </c>
      <c r="R215" s="290">
        <v>7560</v>
      </c>
      <c r="S215" s="289" t="s">
        <v>895</v>
      </c>
      <c r="T215" s="314">
        <f t="shared" si="7"/>
        <v>834.43708609271516</v>
      </c>
    </row>
    <row r="216" spans="1:20">
      <c r="A216" s="289" t="s">
        <v>394</v>
      </c>
      <c r="B216" s="289" t="s">
        <v>691</v>
      </c>
      <c r="C216" s="289">
        <v>1275</v>
      </c>
      <c r="D216" s="289" t="s">
        <v>388</v>
      </c>
      <c r="E216" s="289" t="s">
        <v>398</v>
      </c>
      <c r="F216" s="287"/>
      <c r="G216" s="289" t="s">
        <v>11</v>
      </c>
      <c r="H216" s="287"/>
      <c r="I216" s="287"/>
      <c r="J216" s="287"/>
      <c r="K216" s="287"/>
      <c r="L216" s="288">
        <v>9.08</v>
      </c>
      <c r="M216" s="288">
        <v>0</v>
      </c>
      <c r="N216" s="288">
        <f t="shared" si="6"/>
        <v>9.08</v>
      </c>
      <c r="O216" s="289" t="s">
        <v>896</v>
      </c>
      <c r="P216" s="290">
        <v>7575</v>
      </c>
      <c r="Q216" s="290">
        <v>0</v>
      </c>
      <c r="R216" s="290">
        <v>7575</v>
      </c>
      <c r="S216" s="289" t="s">
        <v>896</v>
      </c>
      <c r="T216" s="314">
        <f t="shared" si="7"/>
        <v>834.25110132158591</v>
      </c>
    </row>
    <row r="217" spans="1:20">
      <c r="A217" s="289" t="s">
        <v>394</v>
      </c>
      <c r="B217" s="289" t="s">
        <v>691</v>
      </c>
      <c r="C217" s="289">
        <v>1275</v>
      </c>
      <c r="D217" s="289" t="s">
        <v>388</v>
      </c>
      <c r="E217" s="289" t="s">
        <v>398</v>
      </c>
      <c r="F217" s="287"/>
      <c r="G217" s="289" t="s">
        <v>11</v>
      </c>
      <c r="H217" s="287"/>
      <c r="I217" s="287"/>
      <c r="J217" s="287"/>
      <c r="K217" s="287"/>
      <c r="L217" s="288">
        <v>9.08</v>
      </c>
      <c r="M217" s="288">
        <v>0</v>
      </c>
      <c r="N217" s="288">
        <f t="shared" si="6"/>
        <v>9.08</v>
      </c>
      <c r="O217" s="289" t="s">
        <v>897</v>
      </c>
      <c r="P217" s="290">
        <v>7578</v>
      </c>
      <c r="Q217" s="290">
        <v>0</v>
      </c>
      <c r="R217" s="290">
        <v>7578</v>
      </c>
      <c r="S217" s="289" t="s">
        <v>897</v>
      </c>
      <c r="T217" s="314">
        <f t="shared" si="7"/>
        <v>834.58149779735686</v>
      </c>
    </row>
    <row r="218" spans="1:20">
      <c r="A218" s="289" t="s">
        <v>394</v>
      </c>
      <c r="B218" s="289" t="s">
        <v>691</v>
      </c>
      <c r="C218" s="289">
        <v>1275</v>
      </c>
      <c r="D218" s="289" t="s">
        <v>388</v>
      </c>
      <c r="E218" s="289" t="s">
        <v>398</v>
      </c>
      <c r="F218" s="287"/>
      <c r="G218" s="289" t="s">
        <v>11</v>
      </c>
      <c r="H218" s="287"/>
      <c r="I218" s="287"/>
      <c r="J218" s="287"/>
      <c r="K218" s="287"/>
      <c r="L218" s="288">
        <v>9.09</v>
      </c>
      <c r="M218" s="288">
        <v>0</v>
      </c>
      <c r="N218" s="288">
        <f t="shared" si="6"/>
        <v>9.09</v>
      </c>
      <c r="O218" s="289" t="s">
        <v>898</v>
      </c>
      <c r="P218" s="290">
        <v>7589</v>
      </c>
      <c r="Q218" s="290">
        <v>0</v>
      </c>
      <c r="R218" s="290">
        <v>7589</v>
      </c>
      <c r="S218" s="289" t="s">
        <v>898</v>
      </c>
      <c r="T218" s="314">
        <f t="shared" si="7"/>
        <v>834.8734873487349</v>
      </c>
    </row>
    <row r="219" spans="1:20">
      <c r="A219" s="289" t="s">
        <v>394</v>
      </c>
      <c r="B219" s="289" t="s">
        <v>691</v>
      </c>
      <c r="C219" s="289">
        <v>1275</v>
      </c>
      <c r="D219" s="289" t="s">
        <v>388</v>
      </c>
      <c r="E219" s="289" t="s">
        <v>398</v>
      </c>
      <c r="F219" s="287"/>
      <c r="G219" s="289" t="s">
        <v>11</v>
      </c>
      <c r="H219" s="287"/>
      <c r="I219" s="287"/>
      <c r="J219" s="287"/>
      <c r="K219" s="287"/>
      <c r="L219" s="288">
        <v>9.15</v>
      </c>
      <c r="M219" s="288">
        <v>0</v>
      </c>
      <c r="N219" s="288">
        <f t="shared" si="6"/>
        <v>9.15</v>
      </c>
      <c r="O219" s="289" t="s">
        <v>899</v>
      </c>
      <c r="P219" s="290">
        <v>7635</v>
      </c>
      <c r="Q219" s="290">
        <v>0</v>
      </c>
      <c r="R219" s="290">
        <v>7635</v>
      </c>
      <c r="S219" s="289" t="s">
        <v>899</v>
      </c>
      <c r="T219" s="314">
        <f t="shared" si="7"/>
        <v>834.42622950819668</v>
      </c>
    </row>
    <row r="220" spans="1:20">
      <c r="A220" s="289" t="s">
        <v>394</v>
      </c>
      <c r="B220" s="289" t="s">
        <v>691</v>
      </c>
      <c r="C220" s="289">
        <v>1275</v>
      </c>
      <c r="D220" s="289" t="s">
        <v>388</v>
      </c>
      <c r="E220" s="289" t="s">
        <v>398</v>
      </c>
      <c r="F220" s="287"/>
      <c r="G220" s="289" t="s">
        <v>11</v>
      </c>
      <c r="H220" s="287"/>
      <c r="I220" s="287"/>
      <c r="J220" s="287"/>
      <c r="K220" s="287"/>
      <c r="L220" s="288">
        <v>9.17</v>
      </c>
      <c r="M220" s="288">
        <v>0</v>
      </c>
      <c r="N220" s="288">
        <f t="shared" si="6"/>
        <v>9.17</v>
      </c>
      <c r="O220" s="289" t="s">
        <v>900</v>
      </c>
      <c r="P220" s="290">
        <v>7655</v>
      </c>
      <c r="Q220" s="290">
        <v>0</v>
      </c>
      <c r="R220" s="290">
        <v>7655</v>
      </c>
      <c r="S220" s="289" t="s">
        <v>900</v>
      </c>
      <c r="T220" s="314">
        <f t="shared" si="7"/>
        <v>834.78735005452563</v>
      </c>
    </row>
    <row r="221" spans="1:20">
      <c r="A221" s="289" t="s">
        <v>394</v>
      </c>
      <c r="B221" s="289" t="s">
        <v>691</v>
      </c>
      <c r="C221" s="289">
        <v>1275</v>
      </c>
      <c r="D221" s="289" t="s">
        <v>388</v>
      </c>
      <c r="E221" s="289" t="s">
        <v>398</v>
      </c>
      <c r="F221" s="287"/>
      <c r="G221" s="289" t="s">
        <v>11</v>
      </c>
      <c r="H221" s="287"/>
      <c r="I221" s="287"/>
      <c r="J221" s="287"/>
      <c r="K221" s="287"/>
      <c r="L221" s="288">
        <v>9.35</v>
      </c>
      <c r="M221" s="288">
        <v>0</v>
      </c>
      <c r="N221" s="288">
        <f t="shared" si="6"/>
        <v>9.35</v>
      </c>
      <c r="O221" s="289" t="s">
        <v>901</v>
      </c>
      <c r="P221" s="290">
        <v>7800</v>
      </c>
      <c r="Q221" s="290">
        <v>0</v>
      </c>
      <c r="R221" s="290">
        <v>7800</v>
      </c>
      <c r="S221" s="289" t="s">
        <v>901</v>
      </c>
      <c r="T221" s="314">
        <f t="shared" si="7"/>
        <v>834.22459893048131</v>
      </c>
    </row>
    <row r="222" spans="1:20">
      <c r="A222" s="289" t="s">
        <v>394</v>
      </c>
      <c r="B222" s="289" t="s">
        <v>691</v>
      </c>
      <c r="C222" s="289">
        <v>1275</v>
      </c>
      <c r="D222" s="289" t="s">
        <v>388</v>
      </c>
      <c r="E222" s="289" t="s">
        <v>398</v>
      </c>
      <c r="F222" s="287"/>
      <c r="G222" s="289" t="s">
        <v>11</v>
      </c>
      <c r="H222" s="287"/>
      <c r="I222" s="287"/>
      <c r="J222" s="287"/>
      <c r="K222" s="287"/>
      <c r="L222" s="288">
        <v>9.3800000000000008</v>
      </c>
      <c r="M222" s="288">
        <v>0</v>
      </c>
      <c r="N222" s="288">
        <f t="shared" si="6"/>
        <v>9.3800000000000008</v>
      </c>
      <c r="O222" s="289" t="s">
        <v>902</v>
      </c>
      <c r="P222" s="290">
        <v>7828</v>
      </c>
      <c r="Q222" s="290">
        <v>0</v>
      </c>
      <c r="R222" s="290">
        <v>7828</v>
      </c>
      <c r="S222" s="289" t="s">
        <v>902</v>
      </c>
      <c r="T222" s="314">
        <f t="shared" si="7"/>
        <v>834.54157782515983</v>
      </c>
    </row>
    <row r="223" spans="1:20">
      <c r="A223" s="289" t="s">
        <v>394</v>
      </c>
      <c r="B223" s="289" t="s">
        <v>691</v>
      </c>
      <c r="C223" s="289">
        <v>1275</v>
      </c>
      <c r="D223" s="289" t="s">
        <v>388</v>
      </c>
      <c r="E223" s="289" t="s">
        <v>398</v>
      </c>
      <c r="F223" s="287"/>
      <c r="G223" s="289" t="s">
        <v>11</v>
      </c>
      <c r="H223" s="287"/>
      <c r="I223" s="287"/>
      <c r="J223" s="287"/>
      <c r="K223" s="287"/>
      <c r="L223" s="288">
        <v>9.42</v>
      </c>
      <c r="M223" s="288">
        <v>0</v>
      </c>
      <c r="N223" s="288">
        <f t="shared" si="6"/>
        <v>9.42</v>
      </c>
      <c r="O223" s="289" t="s">
        <v>903</v>
      </c>
      <c r="P223" s="290">
        <v>7863</v>
      </c>
      <c r="Q223" s="290">
        <v>0</v>
      </c>
      <c r="R223" s="290">
        <v>7863</v>
      </c>
      <c r="S223" s="289" t="s">
        <v>903</v>
      </c>
      <c r="T223" s="314">
        <f t="shared" si="7"/>
        <v>834.7133757961783</v>
      </c>
    </row>
    <row r="224" spans="1:20">
      <c r="A224" s="289" t="s">
        <v>394</v>
      </c>
      <c r="B224" s="289" t="s">
        <v>691</v>
      </c>
      <c r="C224" s="289">
        <v>1275</v>
      </c>
      <c r="D224" s="289" t="s">
        <v>388</v>
      </c>
      <c r="E224" s="289" t="s">
        <v>398</v>
      </c>
      <c r="F224" s="287"/>
      <c r="G224" s="289" t="s">
        <v>11</v>
      </c>
      <c r="H224" s="287"/>
      <c r="I224" s="287"/>
      <c r="J224" s="287"/>
      <c r="K224" s="287"/>
      <c r="L224" s="288">
        <v>9.58</v>
      </c>
      <c r="M224" s="288">
        <v>0</v>
      </c>
      <c r="N224" s="288">
        <f t="shared" si="6"/>
        <v>9.58</v>
      </c>
      <c r="O224" s="289" t="s">
        <v>904</v>
      </c>
      <c r="P224" s="290">
        <v>7999</v>
      </c>
      <c r="Q224" s="290">
        <v>0</v>
      </c>
      <c r="R224" s="290">
        <v>7999</v>
      </c>
      <c r="S224" s="289" t="s">
        <v>904</v>
      </c>
      <c r="T224" s="314">
        <f t="shared" si="7"/>
        <v>834.96868475991653</v>
      </c>
    </row>
    <row r="225" spans="1:20">
      <c r="A225" s="289" t="s">
        <v>394</v>
      </c>
      <c r="B225" s="289" t="s">
        <v>691</v>
      </c>
      <c r="C225" s="289">
        <v>1275</v>
      </c>
      <c r="D225" s="289" t="s">
        <v>388</v>
      </c>
      <c r="E225" s="289" t="s">
        <v>398</v>
      </c>
      <c r="F225" s="287"/>
      <c r="G225" s="289" t="s">
        <v>11</v>
      </c>
      <c r="H225" s="287"/>
      <c r="I225" s="287"/>
      <c r="J225" s="287"/>
      <c r="K225" s="287"/>
      <c r="L225" s="288">
        <v>9.6</v>
      </c>
      <c r="M225" s="288">
        <v>0</v>
      </c>
      <c r="N225" s="288">
        <f t="shared" si="6"/>
        <v>9.6</v>
      </c>
      <c r="O225" s="289" t="s">
        <v>905</v>
      </c>
      <c r="P225" s="290">
        <v>8013</v>
      </c>
      <c r="Q225" s="290">
        <v>0</v>
      </c>
      <c r="R225" s="290">
        <v>8013</v>
      </c>
      <c r="S225" s="289" t="s">
        <v>905</v>
      </c>
      <c r="T225" s="314">
        <f t="shared" si="7"/>
        <v>834.6875</v>
      </c>
    </row>
    <row r="226" spans="1:20">
      <c r="A226" s="289" t="s">
        <v>394</v>
      </c>
      <c r="B226" s="289" t="s">
        <v>691</v>
      </c>
      <c r="C226" s="289">
        <v>1275</v>
      </c>
      <c r="D226" s="289" t="s">
        <v>388</v>
      </c>
      <c r="E226" s="289" t="s">
        <v>398</v>
      </c>
      <c r="F226" s="287"/>
      <c r="G226" s="289" t="s">
        <v>11</v>
      </c>
      <c r="H226" s="287"/>
      <c r="I226" s="287"/>
      <c r="J226" s="287"/>
      <c r="K226" s="287"/>
      <c r="L226" s="288">
        <v>9.6</v>
      </c>
      <c r="M226" s="288">
        <v>0</v>
      </c>
      <c r="N226" s="288">
        <f t="shared" si="6"/>
        <v>9.6</v>
      </c>
      <c r="O226" s="289" t="s">
        <v>906</v>
      </c>
      <c r="P226" s="290">
        <v>8013</v>
      </c>
      <c r="Q226" s="290">
        <v>0</v>
      </c>
      <c r="R226" s="290">
        <v>8013</v>
      </c>
      <c r="S226" s="289" t="s">
        <v>907</v>
      </c>
      <c r="T226" s="314">
        <f t="shared" si="7"/>
        <v>834.6875</v>
      </c>
    </row>
    <row r="227" spans="1:20">
      <c r="A227" s="289" t="s">
        <v>394</v>
      </c>
      <c r="B227" s="289" t="s">
        <v>691</v>
      </c>
      <c r="C227" s="289">
        <v>1275</v>
      </c>
      <c r="D227" s="289" t="s">
        <v>388</v>
      </c>
      <c r="E227" s="289" t="s">
        <v>398</v>
      </c>
      <c r="F227" s="287"/>
      <c r="G227" s="289" t="s">
        <v>11</v>
      </c>
      <c r="H227" s="287"/>
      <c r="I227" s="287"/>
      <c r="J227" s="287"/>
      <c r="K227" s="287"/>
      <c r="L227" s="288">
        <v>9.6</v>
      </c>
      <c r="M227" s="288">
        <v>0</v>
      </c>
      <c r="N227" s="288">
        <f t="shared" si="6"/>
        <v>9.6</v>
      </c>
      <c r="O227" s="289" t="s">
        <v>907</v>
      </c>
      <c r="P227" s="290">
        <v>8015</v>
      </c>
      <c r="Q227" s="290">
        <v>0</v>
      </c>
      <c r="R227" s="290">
        <v>8015</v>
      </c>
      <c r="S227" s="289" t="s">
        <v>906</v>
      </c>
      <c r="T227" s="314">
        <f t="shared" si="7"/>
        <v>834.89583333333337</v>
      </c>
    </row>
    <row r="228" spans="1:20">
      <c r="A228" s="289" t="s">
        <v>394</v>
      </c>
      <c r="B228" s="289" t="s">
        <v>691</v>
      </c>
      <c r="C228" s="289">
        <v>1275</v>
      </c>
      <c r="D228" s="289" t="s">
        <v>388</v>
      </c>
      <c r="E228" s="289" t="s">
        <v>398</v>
      </c>
      <c r="F228" s="287"/>
      <c r="G228" s="289" t="s">
        <v>11</v>
      </c>
      <c r="H228" s="287"/>
      <c r="I228" s="287"/>
      <c r="J228" s="287"/>
      <c r="K228" s="287"/>
      <c r="L228" s="288">
        <v>9.68</v>
      </c>
      <c r="M228" s="288">
        <v>0</v>
      </c>
      <c r="N228" s="288">
        <f t="shared" si="6"/>
        <v>9.68</v>
      </c>
      <c r="O228" s="289" t="s">
        <v>908</v>
      </c>
      <c r="P228" s="290">
        <v>8081</v>
      </c>
      <c r="Q228" s="290">
        <v>0</v>
      </c>
      <c r="R228" s="290">
        <v>8081</v>
      </c>
      <c r="S228" s="289" t="s">
        <v>908</v>
      </c>
      <c r="T228" s="314">
        <f t="shared" si="7"/>
        <v>834.81404958677683</v>
      </c>
    </row>
    <row r="229" spans="1:20">
      <c r="A229" s="289" t="s">
        <v>394</v>
      </c>
      <c r="B229" s="289" t="s">
        <v>691</v>
      </c>
      <c r="C229" s="289">
        <v>1275</v>
      </c>
      <c r="D229" s="289" t="s">
        <v>388</v>
      </c>
      <c r="E229" s="289" t="s">
        <v>398</v>
      </c>
      <c r="F229" s="287"/>
      <c r="G229" s="289" t="s">
        <v>11</v>
      </c>
      <c r="H229" s="287"/>
      <c r="I229" s="287"/>
      <c r="J229" s="287"/>
      <c r="K229" s="287"/>
      <c r="L229" s="288">
        <v>9.69</v>
      </c>
      <c r="M229" s="288">
        <v>0</v>
      </c>
      <c r="N229" s="288">
        <f t="shared" si="6"/>
        <v>9.69</v>
      </c>
      <c r="O229" s="289" t="s">
        <v>909</v>
      </c>
      <c r="P229" s="290">
        <v>8088</v>
      </c>
      <c r="Q229" s="290">
        <v>0</v>
      </c>
      <c r="R229" s="290">
        <v>8088</v>
      </c>
      <c r="S229" s="289" t="s">
        <v>909</v>
      </c>
      <c r="T229" s="314">
        <f t="shared" si="7"/>
        <v>834.6749226006192</v>
      </c>
    </row>
    <row r="230" spans="1:20">
      <c r="A230" s="289" t="s">
        <v>394</v>
      </c>
      <c r="B230" s="289" t="s">
        <v>691</v>
      </c>
      <c r="C230" s="289">
        <v>1275</v>
      </c>
      <c r="D230" s="289" t="s">
        <v>388</v>
      </c>
      <c r="E230" s="289" t="s">
        <v>398</v>
      </c>
      <c r="F230" s="287"/>
      <c r="G230" s="289" t="s">
        <v>11</v>
      </c>
      <c r="H230" s="287"/>
      <c r="I230" s="287"/>
      <c r="J230" s="287"/>
      <c r="K230" s="287"/>
      <c r="L230" s="288">
        <v>9.74</v>
      </c>
      <c r="M230" s="288">
        <v>0</v>
      </c>
      <c r="N230" s="288">
        <f t="shared" si="6"/>
        <v>9.74</v>
      </c>
      <c r="O230" s="289" t="s">
        <v>910</v>
      </c>
      <c r="P230" s="290">
        <v>8125</v>
      </c>
      <c r="Q230" s="290">
        <v>0</v>
      </c>
      <c r="R230" s="290">
        <v>8125</v>
      </c>
      <c r="S230" s="289" t="s">
        <v>910</v>
      </c>
      <c r="T230" s="314">
        <f t="shared" si="7"/>
        <v>834.18891170431209</v>
      </c>
    </row>
    <row r="231" spans="1:20">
      <c r="A231" s="289" t="s">
        <v>394</v>
      </c>
      <c r="B231" s="289" t="s">
        <v>691</v>
      </c>
      <c r="C231" s="289">
        <v>1275</v>
      </c>
      <c r="D231" s="289" t="s">
        <v>388</v>
      </c>
      <c r="E231" s="289" t="s">
        <v>398</v>
      </c>
      <c r="F231" s="287"/>
      <c r="G231" s="289" t="s">
        <v>11</v>
      </c>
      <c r="H231" s="287"/>
      <c r="I231" s="287"/>
      <c r="J231" s="287"/>
      <c r="K231" s="287"/>
      <c r="L231" s="288">
        <v>9.85</v>
      </c>
      <c r="M231" s="288">
        <v>0</v>
      </c>
      <c r="N231" s="288">
        <f t="shared" si="6"/>
        <v>9.85</v>
      </c>
      <c r="O231" s="289" t="s">
        <v>911</v>
      </c>
      <c r="P231" s="290">
        <v>8221</v>
      </c>
      <c r="Q231" s="290">
        <v>0</v>
      </c>
      <c r="R231" s="290">
        <v>8221</v>
      </c>
      <c r="S231" s="289" t="s">
        <v>911</v>
      </c>
      <c r="T231" s="314">
        <f t="shared" si="7"/>
        <v>834.61928934010155</v>
      </c>
    </row>
    <row r="232" spans="1:20">
      <c r="A232" s="289" t="s">
        <v>394</v>
      </c>
      <c r="B232" s="289" t="s">
        <v>691</v>
      </c>
      <c r="C232" s="289">
        <v>1275</v>
      </c>
      <c r="D232" s="289" t="s">
        <v>388</v>
      </c>
      <c r="E232" s="289" t="s">
        <v>398</v>
      </c>
      <c r="F232" s="287"/>
      <c r="G232" s="289" t="s">
        <v>11</v>
      </c>
      <c r="H232" s="287"/>
      <c r="I232" s="287"/>
      <c r="J232" s="287"/>
      <c r="K232" s="287"/>
      <c r="L232" s="288">
        <v>9.86</v>
      </c>
      <c r="M232" s="288">
        <v>0</v>
      </c>
      <c r="N232" s="288">
        <f t="shared" si="6"/>
        <v>9.86</v>
      </c>
      <c r="O232" s="289" t="s">
        <v>912</v>
      </c>
      <c r="P232" s="290">
        <v>8233</v>
      </c>
      <c r="Q232" s="290">
        <v>0</v>
      </c>
      <c r="R232" s="290">
        <v>8233</v>
      </c>
      <c r="S232" s="289" t="s">
        <v>912</v>
      </c>
      <c r="T232" s="314">
        <f t="shared" si="7"/>
        <v>834.98985801217043</v>
      </c>
    </row>
    <row r="233" spans="1:20">
      <c r="A233" s="289" t="s">
        <v>394</v>
      </c>
      <c r="B233" s="289" t="s">
        <v>691</v>
      </c>
      <c r="C233" s="289">
        <v>1275</v>
      </c>
      <c r="D233" s="289" t="s">
        <v>388</v>
      </c>
      <c r="E233" s="289" t="s">
        <v>398</v>
      </c>
      <c r="F233" s="287"/>
      <c r="G233" s="289" t="s">
        <v>11</v>
      </c>
      <c r="H233" s="287"/>
      <c r="I233" s="287"/>
      <c r="J233" s="287"/>
      <c r="K233" s="287"/>
      <c r="L233" s="288">
        <v>9.89</v>
      </c>
      <c r="M233" s="288">
        <v>0</v>
      </c>
      <c r="N233" s="288">
        <f t="shared" si="6"/>
        <v>9.89</v>
      </c>
      <c r="O233" s="289" t="s">
        <v>913</v>
      </c>
      <c r="P233" s="290">
        <v>8256</v>
      </c>
      <c r="Q233" s="290">
        <v>0</v>
      </c>
      <c r="R233" s="290">
        <v>8256</v>
      </c>
      <c r="S233" s="289" t="s">
        <v>913</v>
      </c>
      <c r="T233" s="314">
        <f t="shared" si="7"/>
        <v>834.78260869565213</v>
      </c>
    </row>
    <row r="234" spans="1:20">
      <c r="A234" s="289" t="s">
        <v>394</v>
      </c>
      <c r="B234" s="289" t="s">
        <v>691</v>
      </c>
      <c r="C234" s="289">
        <v>1275</v>
      </c>
      <c r="D234" s="289" t="s">
        <v>388</v>
      </c>
      <c r="E234" s="289" t="s">
        <v>398</v>
      </c>
      <c r="F234" s="287"/>
      <c r="G234" s="289" t="s">
        <v>11</v>
      </c>
      <c r="H234" s="287"/>
      <c r="I234" s="287"/>
      <c r="J234" s="287"/>
      <c r="K234" s="287"/>
      <c r="L234" s="288">
        <v>9.9</v>
      </c>
      <c r="M234" s="288">
        <v>0</v>
      </c>
      <c r="N234" s="288">
        <f t="shared" si="6"/>
        <v>9.9</v>
      </c>
      <c r="O234" s="289" t="s">
        <v>914</v>
      </c>
      <c r="P234" s="290">
        <v>8265</v>
      </c>
      <c r="Q234" s="290">
        <v>0</v>
      </c>
      <c r="R234" s="290">
        <v>8265</v>
      </c>
      <c r="S234" s="289" t="s">
        <v>914</v>
      </c>
      <c r="T234" s="314">
        <f t="shared" si="7"/>
        <v>834.84848484848487</v>
      </c>
    </row>
    <row r="235" spans="1:20">
      <c r="A235" s="289" t="s">
        <v>394</v>
      </c>
      <c r="B235" s="289" t="s">
        <v>691</v>
      </c>
      <c r="C235" s="289">
        <v>1275</v>
      </c>
      <c r="D235" s="289" t="s">
        <v>388</v>
      </c>
      <c r="E235" s="289" t="s">
        <v>398</v>
      </c>
      <c r="F235" s="287"/>
      <c r="G235" s="289" t="s">
        <v>11</v>
      </c>
      <c r="H235" s="287"/>
      <c r="I235" s="287"/>
      <c r="J235" s="287"/>
      <c r="K235" s="287"/>
      <c r="L235" s="288">
        <v>9.93</v>
      </c>
      <c r="M235" s="288">
        <v>0</v>
      </c>
      <c r="N235" s="288">
        <f t="shared" si="6"/>
        <v>9.93</v>
      </c>
      <c r="O235" s="289" t="s">
        <v>915</v>
      </c>
      <c r="P235" s="290">
        <v>8286</v>
      </c>
      <c r="Q235" s="290">
        <v>0</v>
      </c>
      <c r="R235" s="290">
        <v>8286</v>
      </c>
      <c r="S235" s="289" t="s">
        <v>915</v>
      </c>
      <c r="T235" s="314">
        <f t="shared" si="7"/>
        <v>834.44108761329312</v>
      </c>
    </row>
    <row r="236" spans="1:20">
      <c r="A236" s="289" t="s">
        <v>394</v>
      </c>
      <c r="B236" s="289" t="s">
        <v>691</v>
      </c>
      <c r="C236" s="289">
        <v>1275</v>
      </c>
      <c r="D236" s="289" t="s">
        <v>388</v>
      </c>
      <c r="E236" s="289" t="s">
        <v>398</v>
      </c>
      <c r="F236" s="287"/>
      <c r="G236" s="289" t="s">
        <v>11</v>
      </c>
      <c r="H236" s="287"/>
      <c r="I236" s="287"/>
      <c r="J236" s="287"/>
      <c r="K236" s="287"/>
      <c r="L236" s="288">
        <v>9.98</v>
      </c>
      <c r="M236" s="288">
        <v>0</v>
      </c>
      <c r="N236" s="288">
        <f t="shared" si="6"/>
        <v>9.98</v>
      </c>
      <c r="O236" s="289" t="s">
        <v>916</v>
      </c>
      <c r="P236" s="290">
        <v>8331</v>
      </c>
      <c r="Q236" s="290">
        <v>0</v>
      </c>
      <c r="R236" s="290">
        <v>8331</v>
      </c>
      <c r="S236" s="289" t="s">
        <v>916</v>
      </c>
      <c r="T236" s="314">
        <f t="shared" si="7"/>
        <v>834.7695390781563</v>
      </c>
    </row>
    <row r="237" spans="1:20">
      <c r="A237" s="289" t="s">
        <v>394</v>
      </c>
      <c r="B237" s="289" t="s">
        <v>691</v>
      </c>
      <c r="C237" s="289">
        <v>1275</v>
      </c>
      <c r="D237" s="289" t="s">
        <v>388</v>
      </c>
      <c r="E237" s="289" t="s">
        <v>398</v>
      </c>
      <c r="F237" s="287"/>
      <c r="G237" s="289" t="s">
        <v>11</v>
      </c>
      <c r="H237" s="287"/>
      <c r="I237" s="287"/>
      <c r="J237" s="287"/>
      <c r="K237" s="287"/>
      <c r="L237" s="288">
        <v>10.039999999999999</v>
      </c>
      <c r="M237" s="288">
        <v>0</v>
      </c>
      <c r="N237" s="288">
        <f t="shared" si="6"/>
        <v>10.039999999999999</v>
      </c>
      <c r="O237" s="289" t="s">
        <v>917</v>
      </c>
      <c r="P237" s="290">
        <v>8378</v>
      </c>
      <c r="Q237" s="290">
        <v>0</v>
      </c>
      <c r="R237" s="290">
        <v>8378</v>
      </c>
      <c r="S237" s="289" t="s">
        <v>917</v>
      </c>
      <c r="T237" s="314">
        <f t="shared" si="7"/>
        <v>834.46215139442234</v>
      </c>
    </row>
    <row r="238" spans="1:20">
      <c r="A238" s="289" t="s">
        <v>394</v>
      </c>
      <c r="B238" s="289" t="s">
        <v>691</v>
      </c>
      <c r="C238" s="289">
        <v>1275</v>
      </c>
      <c r="D238" s="289" t="s">
        <v>388</v>
      </c>
      <c r="E238" s="289" t="s">
        <v>398</v>
      </c>
      <c r="F238" s="287"/>
      <c r="G238" s="289" t="s">
        <v>11</v>
      </c>
      <c r="H238" s="287"/>
      <c r="I238" s="287"/>
      <c r="J238" s="287"/>
      <c r="K238" s="287"/>
      <c r="L238" s="288">
        <v>10.09</v>
      </c>
      <c r="M238" s="288">
        <v>0</v>
      </c>
      <c r="N238" s="288">
        <f t="shared" si="6"/>
        <v>10.09</v>
      </c>
      <c r="O238" s="289" t="s">
        <v>918</v>
      </c>
      <c r="P238" s="290">
        <v>8421</v>
      </c>
      <c r="Q238" s="290">
        <v>0</v>
      </c>
      <c r="R238" s="290">
        <v>8421</v>
      </c>
      <c r="S238" s="289" t="s">
        <v>918</v>
      </c>
      <c r="T238" s="314">
        <f t="shared" si="7"/>
        <v>834.58870168483645</v>
      </c>
    </row>
    <row r="239" spans="1:20">
      <c r="A239" s="289" t="s">
        <v>394</v>
      </c>
      <c r="B239" s="289" t="s">
        <v>691</v>
      </c>
      <c r="C239" s="289">
        <v>1275</v>
      </c>
      <c r="D239" s="289" t="s">
        <v>388</v>
      </c>
      <c r="E239" s="289" t="s">
        <v>398</v>
      </c>
      <c r="F239" s="287"/>
      <c r="G239" s="289" t="s">
        <v>11</v>
      </c>
      <c r="H239" s="287"/>
      <c r="I239" s="287"/>
      <c r="J239" s="287"/>
      <c r="K239" s="287"/>
      <c r="L239" s="288">
        <v>10.119999999999999</v>
      </c>
      <c r="M239" s="288">
        <v>0</v>
      </c>
      <c r="N239" s="288">
        <f t="shared" si="6"/>
        <v>10.119999999999999</v>
      </c>
      <c r="O239" s="289" t="s">
        <v>919</v>
      </c>
      <c r="P239" s="290">
        <v>8442</v>
      </c>
      <c r="Q239" s="290">
        <v>0</v>
      </c>
      <c r="R239" s="290">
        <v>8442</v>
      </c>
      <c r="S239" s="289" t="s">
        <v>919</v>
      </c>
      <c r="T239" s="314">
        <f t="shared" si="7"/>
        <v>834.18972332015812</v>
      </c>
    </row>
    <row r="240" spans="1:20">
      <c r="A240" s="289" t="s">
        <v>394</v>
      </c>
      <c r="B240" s="289" t="s">
        <v>691</v>
      </c>
      <c r="C240" s="289">
        <v>1275</v>
      </c>
      <c r="D240" s="289" t="s">
        <v>388</v>
      </c>
      <c r="E240" s="289" t="s">
        <v>398</v>
      </c>
      <c r="F240" s="287"/>
      <c r="G240" s="289" t="s">
        <v>11</v>
      </c>
      <c r="H240" s="287"/>
      <c r="I240" s="287"/>
      <c r="J240" s="287"/>
      <c r="K240" s="287"/>
      <c r="L240" s="288">
        <v>10.17</v>
      </c>
      <c r="M240" s="288">
        <v>0</v>
      </c>
      <c r="N240" s="288">
        <f t="shared" si="6"/>
        <v>10.17</v>
      </c>
      <c r="O240" s="289" t="s">
        <v>920</v>
      </c>
      <c r="P240" s="290">
        <v>8487</v>
      </c>
      <c r="Q240" s="290">
        <v>0</v>
      </c>
      <c r="R240" s="290">
        <v>8487</v>
      </c>
      <c r="S240" s="289" t="s">
        <v>920</v>
      </c>
      <c r="T240" s="314">
        <f t="shared" si="7"/>
        <v>834.51327433628319</v>
      </c>
    </row>
    <row r="241" spans="1:20">
      <c r="A241" s="289" t="s">
        <v>394</v>
      </c>
      <c r="B241" s="289" t="s">
        <v>691</v>
      </c>
      <c r="C241" s="289">
        <v>1275</v>
      </c>
      <c r="D241" s="289" t="s">
        <v>388</v>
      </c>
      <c r="E241" s="289" t="s">
        <v>398</v>
      </c>
      <c r="F241" s="287"/>
      <c r="G241" s="289" t="s">
        <v>11</v>
      </c>
      <c r="H241" s="287"/>
      <c r="I241" s="287"/>
      <c r="J241" s="287"/>
      <c r="K241" s="287"/>
      <c r="L241" s="288">
        <v>10.24</v>
      </c>
      <c r="M241" s="288">
        <v>0</v>
      </c>
      <c r="N241" s="288">
        <f t="shared" si="6"/>
        <v>10.24</v>
      </c>
      <c r="O241" s="289" t="s">
        <v>921</v>
      </c>
      <c r="P241" s="290">
        <v>8545</v>
      </c>
      <c r="Q241" s="290">
        <v>0</v>
      </c>
      <c r="R241" s="290">
        <v>8545</v>
      </c>
      <c r="S241" s="289" t="s">
        <v>921</v>
      </c>
      <c r="T241" s="314">
        <f t="shared" si="7"/>
        <v>834.47265625</v>
      </c>
    </row>
    <row r="242" spans="1:20">
      <c r="A242" s="289" t="s">
        <v>394</v>
      </c>
      <c r="B242" s="289" t="s">
        <v>691</v>
      </c>
      <c r="C242" s="289">
        <v>1275</v>
      </c>
      <c r="D242" s="289" t="s">
        <v>388</v>
      </c>
      <c r="E242" s="289" t="s">
        <v>398</v>
      </c>
      <c r="F242" s="287"/>
      <c r="G242" s="289" t="s">
        <v>11</v>
      </c>
      <c r="H242" s="287"/>
      <c r="I242" s="287"/>
      <c r="J242" s="287"/>
      <c r="K242" s="287"/>
      <c r="L242" s="288">
        <v>10.3</v>
      </c>
      <c r="M242" s="288">
        <v>0</v>
      </c>
      <c r="N242" s="288">
        <f t="shared" si="6"/>
        <v>10.3</v>
      </c>
      <c r="O242" s="289" t="s">
        <v>922</v>
      </c>
      <c r="P242" s="290">
        <v>8597</v>
      </c>
      <c r="Q242" s="290">
        <v>0</v>
      </c>
      <c r="R242" s="290">
        <v>8597</v>
      </c>
      <c r="S242" s="289" t="s">
        <v>922</v>
      </c>
      <c r="T242" s="314">
        <f t="shared" si="7"/>
        <v>834.66019417475718</v>
      </c>
    </row>
    <row r="243" spans="1:20">
      <c r="A243" s="289" t="s">
        <v>394</v>
      </c>
      <c r="B243" s="289" t="s">
        <v>691</v>
      </c>
      <c r="C243" s="289">
        <v>1275</v>
      </c>
      <c r="D243" s="289" t="s">
        <v>388</v>
      </c>
      <c r="E243" s="289" t="s">
        <v>398</v>
      </c>
      <c r="F243" s="287"/>
      <c r="G243" s="289" t="s">
        <v>11</v>
      </c>
      <c r="H243" s="287"/>
      <c r="I243" s="287"/>
      <c r="J243" s="287"/>
      <c r="K243" s="287"/>
      <c r="L243" s="288">
        <v>10.63</v>
      </c>
      <c r="M243" s="288">
        <v>0</v>
      </c>
      <c r="N243" s="288">
        <f t="shared" si="6"/>
        <v>10.63</v>
      </c>
      <c r="O243" s="289" t="s">
        <v>923</v>
      </c>
      <c r="P243" s="290">
        <v>8874</v>
      </c>
      <c r="Q243" s="290">
        <v>0</v>
      </c>
      <c r="R243" s="290">
        <v>8874</v>
      </c>
      <c r="S243" s="289" t="s">
        <v>923</v>
      </c>
      <c r="T243" s="314">
        <f t="shared" si="7"/>
        <v>834.80714957666976</v>
      </c>
    </row>
    <row r="244" spans="1:20">
      <c r="A244" s="289" t="s">
        <v>394</v>
      </c>
      <c r="B244" s="289" t="s">
        <v>691</v>
      </c>
      <c r="C244" s="289">
        <v>1275</v>
      </c>
      <c r="D244" s="289" t="s">
        <v>388</v>
      </c>
      <c r="E244" s="289" t="s">
        <v>398</v>
      </c>
      <c r="F244" s="287"/>
      <c r="G244" s="289" t="s">
        <v>11</v>
      </c>
      <c r="H244" s="287"/>
      <c r="I244" s="287"/>
      <c r="J244" s="287"/>
      <c r="K244" s="287"/>
      <c r="L244" s="288">
        <v>11.08</v>
      </c>
      <c r="M244" s="288">
        <v>0</v>
      </c>
      <c r="N244" s="288">
        <f t="shared" si="6"/>
        <v>11.08</v>
      </c>
      <c r="O244" s="289" t="s">
        <v>924</v>
      </c>
      <c r="P244" s="290">
        <v>9250</v>
      </c>
      <c r="Q244" s="290">
        <v>0</v>
      </c>
      <c r="R244" s="290">
        <v>9250</v>
      </c>
      <c r="S244" s="289" t="s">
        <v>924</v>
      </c>
      <c r="T244" s="314">
        <f t="shared" si="7"/>
        <v>834.8375451263538</v>
      </c>
    </row>
    <row r="245" spans="1:20">
      <c r="A245" s="289" t="s">
        <v>394</v>
      </c>
      <c r="B245" s="289" t="s">
        <v>691</v>
      </c>
      <c r="C245" s="289">
        <v>1275</v>
      </c>
      <c r="D245" s="289" t="s">
        <v>388</v>
      </c>
      <c r="E245" s="289" t="s">
        <v>398</v>
      </c>
      <c r="F245" s="287"/>
      <c r="G245" s="289" t="s">
        <v>11</v>
      </c>
      <c r="H245" s="287"/>
      <c r="I245" s="287"/>
      <c r="J245" s="287"/>
      <c r="K245" s="287"/>
      <c r="L245" s="288">
        <v>11.63</v>
      </c>
      <c r="M245" s="288">
        <v>0</v>
      </c>
      <c r="N245" s="288">
        <f t="shared" si="6"/>
        <v>11.63</v>
      </c>
      <c r="O245" s="289" t="s">
        <v>925</v>
      </c>
      <c r="P245" s="290">
        <v>9704</v>
      </c>
      <c r="Q245" s="290">
        <v>0</v>
      </c>
      <c r="R245" s="290">
        <v>9704</v>
      </c>
      <c r="S245" s="289" t="s">
        <v>925</v>
      </c>
      <c r="T245" s="314">
        <f t="shared" si="7"/>
        <v>834.39380911435933</v>
      </c>
    </row>
    <row r="246" spans="1:20">
      <c r="A246" s="289" t="s">
        <v>394</v>
      </c>
      <c r="B246" s="289" t="s">
        <v>691</v>
      </c>
      <c r="C246" s="289">
        <v>1275</v>
      </c>
      <c r="D246" s="289" t="s">
        <v>388</v>
      </c>
      <c r="E246" s="289" t="s">
        <v>398</v>
      </c>
      <c r="F246" s="287"/>
      <c r="G246" s="289" t="s">
        <v>11</v>
      </c>
      <c r="H246" s="287"/>
      <c r="I246" s="287"/>
      <c r="J246" s="287"/>
      <c r="K246" s="287"/>
      <c r="L246" s="288">
        <v>12.07</v>
      </c>
      <c r="M246" s="288">
        <v>0</v>
      </c>
      <c r="N246" s="288">
        <f t="shared" si="6"/>
        <v>12.07</v>
      </c>
      <c r="O246" s="289" t="s">
        <v>926</v>
      </c>
      <c r="P246" s="290">
        <v>10076</v>
      </c>
      <c r="Q246" s="290">
        <v>0</v>
      </c>
      <c r="R246" s="290">
        <v>10076</v>
      </c>
      <c r="S246" s="289" t="s">
        <v>926</v>
      </c>
      <c r="T246" s="314">
        <f t="shared" si="7"/>
        <v>834.79701739850873</v>
      </c>
    </row>
    <row r="247" spans="1:20">
      <c r="A247" s="289" t="s">
        <v>394</v>
      </c>
      <c r="B247" s="289" t="s">
        <v>691</v>
      </c>
      <c r="C247" s="289">
        <v>1275</v>
      </c>
      <c r="D247" s="289" t="s">
        <v>388</v>
      </c>
      <c r="E247" s="289" t="s">
        <v>398</v>
      </c>
      <c r="F247" s="287"/>
      <c r="G247" s="289" t="s">
        <v>11</v>
      </c>
      <c r="H247" s="287"/>
      <c r="I247" s="287"/>
      <c r="J247" s="287"/>
      <c r="K247" s="287"/>
      <c r="L247" s="288">
        <v>12.71</v>
      </c>
      <c r="M247" s="288">
        <v>0</v>
      </c>
      <c r="N247" s="288">
        <f t="shared" si="6"/>
        <v>12.71</v>
      </c>
      <c r="O247" s="289" t="s">
        <v>927</v>
      </c>
      <c r="P247" s="290">
        <v>10604</v>
      </c>
      <c r="Q247" s="290">
        <v>0</v>
      </c>
      <c r="R247" s="290">
        <v>10604</v>
      </c>
      <c r="S247" s="289" t="s">
        <v>927</v>
      </c>
      <c r="T247" s="314">
        <f t="shared" si="7"/>
        <v>834.30369787568839</v>
      </c>
    </row>
    <row r="248" spans="1:20">
      <c r="A248" s="289" t="s">
        <v>394</v>
      </c>
      <c r="B248" s="289" t="s">
        <v>691</v>
      </c>
      <c r="C248" s="289">
        <v>1275</v>
      </c>
      <c r="D248" s="289" t="s">
        <v>388</v>
      </c>
      <c r="E248" s="289" t="s">
        <v>398</v>
      </c>
      <c r="F248" s="287"/>
      <c r="G248" s="289" t="s">
        <v>11</v>
      </c>
      <c r="H248" s="287"/>
      <c r="I248" s="287"/>
      <c r="J248" s="287"/>
      <c r="K248" s="287"/>
      <c r="L248" s="288">
        <v>13.11</v>
      </c>
      <c r="M248" s="288">
        <v>0</v>
      </c>
      <c r="N248" s="288">
        <f t="shared" si="6"/>
        <v>13.11</v>
      </c>
      <c r="O248" s="289" t="s">
        <v>928</v>
      </c>
      <c r="P248" s="290">
        <v>10943</v>
      </c>
      <c r="Q248" s="290">
        <v>0</v>
      </c>
      <c r="R248" s="290">
        <v>10943</v>
      </c>
      <c r="S248" s="289" t="s">
        <v>928</v>
      </c>
      <c r="T248" s="314">
        <f t="shared" si="7"/>
        <v>834.70633104500382</v>
      </c>
    </row>
    <row r="249" spans="1:20">
      <c r="A249" s="289" t="s">
        <v>394</v>
      </c>
      <c r="B249" s="289" t="s">
        <v>691</v>
      </c>
      <c r="C249" s="289">
        <v>1275</v>
      </c>
      <c r="D249" s="289" t="s">
        <v>388</v>
      </c>
      <c r="E249" s="289" t="s">
        <v>398</v>
      </c>
      <c r="F249" s="287"/>
      <c r="G249" s="289" t="s">
        <v>11</v>
      </c>
      <c r="H249" s="287"/>
      <c r="I249" s="287"/>
      <c r="J249" s="287"/>
      <c r="K249" s="287"/>
      <c r="L249" s="288">
        <v>13.15</v>
      </c>
      <c r="M249" s="288">
        <v>0</v>
      </c>
      <c r="N249" s="288">
        <f t="shared" si="6"/>
        <v>13.15</v>
      </c>
      <c r="O249" s="289" t="s">
        <v>929</v>
      </c>
      <c r="P249" s="290">
        <v>10972</v>
      </c>
      <c r="Q249" s="290">
        <v>0</v>
      </c>
      <c r="R249" s="290">
        <v>10972</v>
      </c>
      <c r="S249" s="289" t="s">
        <v>929</v>
      </c>
      <c r="T249" s="314">
        <f t="shared" si="7"/>
        <v>834.37262357414443</v>
      </c>
    </row>
    <row r="250" spans="1:20">
      <c r="A250" s="289" t="s">
        <v>394</v>
      </c>
      <c r="B250" s="289" t="s">
        <v>691</v>
      </c>
      <c r="C250" s="289">
        <v>1275</v>
      </c>
      <c r="D250" s="289" t="s">
        <v>388</v>
      </c>
      <c r="E250" s="289" t="s">
        <v>398</v>
      </c>
      <c r="F250" s="287"/>
      <c r="G250" s="289" t="s">
        <v>11</v>
      </c>
      <c r="H250" s="287"/>
      <c r="I250" s="287"/>
      <c r="J250" s="287"/>
      <c r="K250" s="287"/>
      <c r="L250" s="288">
        <v>13.22</v>
      </c>
      <c r="M250" s="288">
        <v>0</v>
      </c>
      <c r="N250" s="288">
        <f t="shared" si="6"/>
        <v>13.22</v>
      </c>
      <c r="O250" s="289" t="s">
        <v>930</v>
      </c>
      <c r="P250" s="290">
        <v>11037</v>
      </c>
      <c r="Q250" s="290">
        <v>0</v>
      </c>
      <c r="R250" s="290">
        <v>11037</v>
      </c>
      <c r="S250" s="289" t="s">
        <v>930</v>
      </c>
      <c r="T250" s="314">
        <f t="shared" si="7"/>
        <v>834.87140695915275</v>
      </c>
    </row>
    <row r="251" spans="1:20">
      <c r="A251" s="289" t="s">
        <v>394</v>
      </c>
      <c r="B251" s="289" t="s">
        <v>691</v>
      </c>
      <c r="C251" s="289">
        <v>1275</v>
      </c>
      <c r="D251" s="289" t="s">
        <v>388</v>
      </c>
      <c r="E251" s="289" t="s">
        <v>398</v>
      </c>
      <c r="F251" s="287"/>
      <c r="G251" s="289" t="s">
        <v>11</v>
      </c>
      <c r="H251" s="287"/>
      <c r="I251" s="287"/>
      <c r="J251" s="287"/>
      <c r="K251" s="287"/>
      <c r="L251" s="288">
        <v>13.59</v>
      </c>
      <c r="M251" s="288">
        <v>0</v>
      </c>
      <c r="N251" s="288">
        <f t="shared" si="6"/>
        <v>13.59</v>
      </c>
      <c r="O251" s="289" t="s">
        <v>931</v>
      </c>
      <c r="P251" s="290">
        <v>11344</v>
      </c>
      <c r="Q251" s="290">
        <v>0</v>
      </c>
      <c r="R251" s="290">
        <v>11344</v>
      </c>
      <c r="S251" s="289" t="s">
        <v>931</v>
      </c>
      <c r="T251" s="314">
        <f t="shared" si="7"/>
        <v>834.73142016188376</v>
      </c>
    </row>
    <row r="252" spans="1:20">
      <c r="A252" s="289" t="s">
        <v>394</v>
      </c>
      <c r="B252" s="289" t="s">
        <v>691</v>
      </c>
      <c r="C252" s="289">
        <v>1275</v>
      </c>
      <c r="D252" s="289" t="s">
        <v>388</v>
      </c>
      <c r="E252" s="289" t="s">
        <v>398</v>
      </c>
      <c r="F252" s="287"/>
      <c r="G252" s="289" t="s">
        <v>11</v>
      </c>
      <c r="H252" s="287"/>
      <c r="I252" s="287"/>
      <c r="J252" s="287"/>
      <c r="K252" s="287"/>
      <c r="L252" s="288">
        <v>14.12</v>
      </c>
      <c r="M252" s="288">
        <v>0</v>
      </c>
      <c r="N252" s="288">
        <f t="shared" si="6"/>
        <v>14.12</v>
      </c>
      <c r="O252" s="289" t="s">
        <v>932</v>
      </c>
      <c r="P252" s="290">
        <v>11786</v>
      </c>
      <c r="Q252" s="290">
        <v>0</v>
      </c>
      <c r="R252" s="290">
        <v>11786</v>
      </c>
      <c r="S252" s="289" t="s">
        <v>932</v>
      </c>
      <c r="T252" s="314">
        <f t="shared" si="7"/>
        <v>834.70254957507086</v>
      </c>
    </row>
    <row r="253" spans="1:20">
      <c r="A253" s="289" t="s">
        <v>394</v>
      </c>
      <c r="B253" s="289" t="s">
        <v>691</v>
      </c>
      <c r="C253" s="289">
        <v>1275</v>
      </c>
      <c r="D253" s="289" t="s">
        <v>388</v>
      </c>
      <c r="E253" s="289" t="s">
        <v>398</v>
      </c>
      <c r="F253" s="287"/>
      <c r="G253" s="289" t="s">
        <v>11</v>
      </c>
      <c r="H253" s="287"/>
      <c r="I253" s="287"/>
      <c r="J253" s="287"/>
      <c r="K253" s="287"/>
      <c r="L253" s="288">
        <v>15.41</v>
      </c>
      <c r="M253" s="288">
        <v>0</v>
      </c>
      <c r="N253" s="288">
        <f t="shared" si="6"/>
        <v>15.41</v>
      </c>
      <c r="O253" s="289" t="s">
        <v>933</v>
      </c>
      <c r="P253" s="290">
        <v>12862</v>
      </c>
      <c r="Q253" s="290">
        <v>0</v>
      </c>
      <c r="R253" s="290">
        <v>12862</v>
      </c>
      <c r="S253" s="289" t="s">
        <v>933</v>
      </c>
      <c r="T253" s="314">
        <f t="shared" si="7"/>
        <v>834.65282284231023</v>
      </c>
    </row>
    <row r="254" spans="1:20">
      <c r="A254" s="289" t="s">
        <v>394</v>
      </c>
      <c r="B254" s="289" t="s">
        <v>691</v>
      </c>
      <c r="C254" s="289">
        <v>1275</v>
      </c>
      <c r="D254" s="289" t="s">
        <v>388</v>
      </c>
      <c r="E254" s="289" t="s">
        <v>398</v>
      </c>
      <c r="F254" s="287"/>
      <c r="G254" s="289" t="s">
        <v>11</v>
      </c>
      <c r="H254" s="287"/>
      <c r="I254" s="287"/>
      <c r="J254" s="287"/>
      <c r="K254" s="287"/>
      <c r="L254" s="288">
        <v>15.57</v>
      </c>
      <c r="M254" s="288">
        <v>0</v>
      </c>
      <c r="N254" s="288">
        <f t="shared" si="6"/>
        <v>15.57</v>
      </c>
      <c r="O254" s="289" t="s">
        <v>934</v>
      </c>
      <c r="P254" s="290">
        <v>12993</v>
      </c>
      <c r="Q254" s="290">
        <v>0</v>
      </c>
      <c r="R254" s="290">
        <v>12993</v>
      </c>
      <c r="S254" s="289" t="s">
        <v>935</v>
      </c>
      <c r="T254" s="314">
        <f t="shared" si="7"/>
        <v>834.48940269749517</v>
      </c>
    </row>
    <row r="255" spans="1:20">
      <c r="A255" s="289" t="s">
        <v>394</v>
      </c>
      <c r="B255" s="289" t="s">
        <v>691</v>
      </c>
      <c r="C255" s="289">
        <v>1275</v>
      </c>
      <c r="D255" s="289" t="s">
        <v>388</v>
      </c>
      <c r="E255" s="289" t="s">
        <v>398</v>
      </c>
      <c r="F255" s="287"/>
      <c r="G255" s="289" t="s">
        <v>11</v>
      </c>
      <c r="H255" s="287"/>
      <c r="I255" s="287"/>
      <c r="J255" s="287"/>
      <c r="K255" s="287"/>
      <c r="L255" s="288">
        <v>15.57</v>
      </c>
      <c r="M255" s="288">
        <v>0</v>
      </c>
      <c r="N255" s="288">
        <f t="shared" si="6"/>
        <v>15.57</v>
      </c>
      <c r="O255" s="289" t="s">
        <v>935</v>
      </c>
      <c r="P255" s="290">
        <v>12995</v>
      </c>
      <c r="Q255" s="290">
        <v>0</v>
      </c>
      <c r="R255" s="290">
        <v>12995</v>
      </c>
      <c r="S255" s="289" t="s">
        <v>934</v>
      </c>
      <c r="T255" s="314">
        <f t="shared" si="7"/>
        <v>834.61785484906875</v>
      </c>
    </row>
    <row r="256" spans="1:20">
      <c r="A256" s="289" t="s">
        <v>394</v>
      </c>
      <c r="B256" s="289" t="s">
        <v>691</v>
      </c>
      <c r="C256" s="289">
        <v>1275</v>
      </c>
      <c r="D256" s="289" t="s">
        <v>388</v>
      </c>
      <c r="E256" s="289" t="s">
        <v>398</v>
      </c>
      <c r="F256" s="287"/>
      <c r="G256" s="289" t="s">
        <v>11</v>
      </c>
      <c r="H256" s="287"/>
      <c r="I256" s="287"/>
      <c r="J256" s="287"/>
      <c r="K256" s="287"/>
      <c r="L256" s="288">
        <v>16.149999999999999</v>
      </c>
      <c r="M256" s="288">
        <v>0</v>
      </c>
      <c r="N256" s="288">
        <f t="shared" si="6"/>
        <v>16.149999999999999</v>
      </c>
      <c r="O256" s="289" t="s">
        <v>936</v>
      </c>
      <c r="P256" s="290">
        <v>13475</v>
      </c>
      <c r="Q256" s="290">
        <v>0</v>
      </c>
      <c r="R256" s="290">
        <v>13475</v>
      </c>
      <c r="S256" s="289" t="s">
        <v>936</v>
      </c>
      <c r="T256" s="314">
        <f t="shared" si="7"/>
        <v>834.36532507739946</v>
      </c>
    </row>
    <row r="257" spans="1:20">
      <c r="A257" s="289" t="s">
        <v>394</v>
      </c>
      <c r="B257" s="289" t="s">
        <v>691</v>
      </c>
      <c r="C257" s="289">
        <v>1275</v>
      </c>
      <c r="D257" s="289" t="s">
        <v>388</v>
      </c>
      <c r="E257" s="289" t="s">
        <v>398</v>
      </c>
      <c r="F257" s="287"/>
      <c r="G257" s="289" t="s">
        <v>11</v>
      </c>
      <c r="H257" s="287"/>
      <c r="I257" s="287"/>
      <c r="J257" s="287"/>
      <c r="K257" s="287"/>
      <c r="L257" s="288">
        <v>16.43</v>
      </c>
      <c r="M257" s="288">
        <v>0</v>
      </c>
      <c r="N257" s="288">
        <f t="shared" si="6"/>
        <v>16.43</v>
      </c>
      <c r="O257" s="289" t="s">
        <v>937</v>
      </c>
      <c r="P257" s="290">
        <v>13713</v>
      </c>
      <c r="Q257" s="290">
        <v>0</v>
      </c>
      <c r="R257" s="290">
        <v>13713</v>
      </c>
      <c r="S257" s="289" t="s">
        <v>937</v>
      </c>
      <c r="T257" s="314">
        <f t="shared" si="7"/>
        <v>834.63177115033477</v>
      </c>
    </row>
    <row r="258" spans="1:20">
      <c r="A258" s="289" t="s">
        <v>394</v>
      </c>
      <c r="B258" s="289" t="s">
        <v>691</v>
      </c>
      <c r="C258" s="289">
        <v>1275</v>
      </c>
      <c r="D258" s="289" t="s">
        <v>388</v>
      </c>
      <c r="E258" s="289" t="s">
        <v>398</v>
      </c>
      <c r="F258" s="287"/>
      <c r="G258" s="289" t="s">
        <v>11</v>
      </c>
      <c r="H258" s="287"/>
      <c r="I258" s="287"/>
      <c r="J258" s="287"/>
      <c r="K258" s="287"/>
      <c r="L258" s="288">
        <v>16.66</v>
      </c>
      <c r="M258" s="288">
        <v>0</v>
      </c>
      <c r="N258" s="288">
        <f t="shared" si="6"/>
        <v>16.66</v>
      </c>
      <c r="O258" s="289" t="s">
        <v>938</v>
      </c>
      <c r="P258" s="290">
        <v>13901</v>
      </c>
      <c r="Q258" s="290">
        <v>0</v>
      </c>
      <c r="R258" s="290">
        <v>13901</v>
      </c>
      <c r="S258" s="289" t="s">
        <v>938</v>
      </c>
      <c r="T258" s="314">
        <f t="shared" si="7"/>
        <v>834.39375750300121</v>
      </c>
    </row>
    <row r="259" spans="1:20">
      <c r="A259" s="289" t="s">
        <v>394</v>
      </c>
      <c r="B259" s="289" t="s">
        <v>691</v>
      </c>
      <c r="C259" s="289">
        <v>1275</v>
      </c>
      <c r="D259" s="289" t="s">
        <v>388</v>
      </c>
      <c r="E259" s="289" t="s">
        <v>398</v>
      </c>
      <c r="F259" s="287"/>
      <c r="G259" s="289" t="s">
        <v>11</v>
      </c>
      <c r="H259" s="287"/>
      <c r="I259" s="287"/>
      <c r="J259" s="287"/>
      <c r="K259" s="287"/>
      <c r="L259" s="288">
        <v>16.88</v>
      </c>
      <c r="M259" s="288">
        <v>0</v>
      </c>
      <c r="N259" s="288">
        <f t="shared" si="6"/>
        <v>16.88</v>
      </c>
      <c r="O259" s="289" t="s">
        <v>939</v>
      </c>
      <c r="P259" s="290">
        <v>14085</v>
      </c>
      <c r="Q259" s="290">
        <v>0</v>
      </c>
      <c r="R259" s="290">
        <v>14085</v>
      </c>
      <c r="S259" s="289" t="s">
        <v>939</v>
      </c>
      <c r="T259" s="314">
        <f t="shared" si="7"/>
        <v>834.41943127962088</v>
      </c>
    </row>
    <row r="260" spans="1:20">
      <c r="A260" s="289" t="s">
        <v>394</v>
      </c>
      <c r="B260" s="289" t="s">
        <v>691</v>
      </c>
      <c r="C260" s="289">
        <v>1275</v>
      </c>
      <c r="D260" s="289" t="s">
        <v>388</v>
      </c>
      <c r="E260" s="289" t="s">
        <v>398</v>
      </c>
      <c r="F260" s="287"/>
      <c r="G260" s="289" t="s">
        <v>11</v>
      </c>
      <c r="H260" s="287"/>
      <c r="I260" s="287"/>
      <c r="J260" s="287"/>
      <c r="K260" s="287"/>
      <c r="L260" s="288">
        <v>17.05</v>
      </c>
      <c r="M260" s="288">
        <v>0</v>
      </c>
      <c r="N260" s="288">
        <f t="shared" si="6"/>
        <v>17.05</v>
      </c>
      <c r="O260" s="289" t="s">
        <v>940</v>
      </c>
      <c r="P260" s="290">
        <v>14228</v>
      </c>
      <c r="Q260" s="290">
        <v>0</v>
      </c>
      <c r="R260" s="290">
        <v>14228</v>
      </c>
      <c r="S260" s="289" t="s">
        <v>940</v>
      </c>
      <c r="T260" s="314">
        <f t="shared" si="7"/>
        <v>834.4868035190616</v>
      </c>
    </row>
    <row r="261" spans="1:20">
      <c r="A261" s="289" t="s">
        <v>394</v>
      </c>
      <c r="B261" s="289" t="s">
        <v>691</v>
      </c>
      <c r="C261" s="289">
        <v>1275</v>
      </c>
      <c r="D261" s="289" t="s">
        <v>388</v>
      </c>
      <c r="E261" s="289" t="s">
        <v>398</v>
      </c>
      <c r="F261" s="287"/>
      <c r="G261" s="289" t="s">
        <v>11</v>
      </c>
      <c r="H261" s="287"/>
      <c r="I261" s="287"/>
      <c r="J261" s="287"/>
      <c r="K261" s="287"/>
      <c r="L261" s="288">
        <v>17.25</v>
      </c>
      <c r="M261" s="288">
        <v>0</v>
      </c>
      <c r="N261" s="288">
        <f t="shared" si="6"/>
        <v>17.25</v>
      </c>
      <c r="O261" s="289" t="s">
        <v>941</v>
      </c>
      <c r="P261" s="290">
        <v>14398</v>
      </c>
      <c r="Q261" s="290">
        <v>0</v>
      </c>
      <c r="R261" s="290">
        <v>14398</v>
      </c>
      <c r="S261" s="289" t="s">
        <v>941</v>
      </c>
      <c r="T261" s="314">
        <f t="shared" si="7"/>
        <v>834.66666666666663</v>
      </c>
    </row>
    <row r="262" spans="1:20">
      <c r="A262" s="289" t="s">
        <v>394</v>
      </c>
      <c r="B262" s="289" t="s">
        <v>691</v>
      </c>
      <c r="C262" s="289">
        <v>1275</v>
      </c>
      <c r="D262" s="289" t="s">
        <v>388</v>
      </c>
      <c r="E262" s="289" t="s">
        <v>398</v>
      </c>
      <c r="F262" s="287"/>
      <c r="G262" s="289" t="s">
        <v>11</v>
      </c>
      <c r="H262" s="287"/>
      <c r="I262" s="287"/>
      <c r="J262" s="287"/>
      <c r="K262" s="287"/>
      <c r="L262" s="288">
        <v>17.57</v>
      </c>
      <c r="M262" s="288">
        <v>0</v>
      </c>
      <c r="N262" s="288">
        <f t="shared" si="6"/>
        <v>17.57</v>
      </c>
      <c r="O262" s="289" t="s">
        <v>942</v>
      </c>
      <c r="P262" s="290">
        <v>14664</v>
      </c>
      <c r="Q262" s="290">
        <v>0</v>
      </c>
      <c r="R262" s="290">
        <v>14664</v>
      </c>
      <c r="S262" s="289" t="s">
        <v>942</v>
      </c>
      <c r="T262" s="314">
        <f t="shared" si="7"/>
        <v>834.60443938531591</v>
      </c>
    </row>
    <row r="263" spans="1:20">
      <c r="A263" s="289" t="s">
        <v>394</v>
      </c>
      <c r="B263" s="289" t="s">
        <v>691</v>
      </c>
      <c r="C263" s="289">
        <v>1275</v>
      </c>
      <c r="D263" s="289" t="s">
        <v>388</v>
      </c>
      <c r="E263" s="289" t="s">
        <v>398</v>
      </c>
      <c r="F263" s="287"/>
      <c r="G263" s="289" t="s">
        <v>11</v>
      </c>
      <c r="H263" s="287"/>
      <c r="I263" s="287"/>
      <c r="J263" s="287"/>
      <c r="K263" s="287"/>
      <c r="L263" s="288">
        <v>17.64</v>
      </c>
      <c r="M263" s="288">
        <v>0</v>
      </c>
      <c r="N263" s="288">
        <f t="shared" si="6"/>
        <v>17.64</v>
      </c>
      <c r="O263" s="289" t="s">
        <v>943</v>
      </c>
      <c r="P263" s="290">
        <v>14722</v>
      </c>
      <c r="Q263" s="290">
        <v>0</v>
      </c>
      <c r="R263" s="290">
        <v>14722</v>
      </c>
      <c r="S263" s="289" t="s">
        <v>943</v>
      </c>
      <c r="T263" s="314">
        <f t="shared" si="7"/>
        <v>834.58049886621313</v>
      </c>
    </row>
    <row r="264" spans="1:20">
      <c r="A264" s="289" t="s">
        <v>394</v>
      </c>
      <c r="B264" s="289" t="s">
        <v>691</v>
      </c>
      <c r="C264" s="289">
        <v>1275</v>
      </c>
      <c r="D264" s="289" t="s">
        <v>388</v>
      </c>
      <c r="E264" s="289" t="s">
        <v>398</v>
      </c>
      <c r="F264" s="287"/>
      <c r="G264" s="289" t="s">
        <v>11</v>
      </c>
      <c r="H264" s="287"/>
      <c r="I264" s="287"/>
      <c r="J264" s="287"/>
      <c r="K264" s="287"/>
      <c r="L264" s="288">
        <v>17.87</v>
      </c>
      <c r="M264" s="288">
        <v>0</v>
      </c>
      <c r="N264" s="288">
        <f t="shared" ref="N264:N327" si="8">+L264-M264</f>
        <v>17.87</v>
      </c>
      <c r="O264" s="289" t="s">
        <v>944</v>
      </c>
      <c r="P264" s="290">
        <v>14910</v>
      </c>
      <c r="Q264" s="290">
        <v>0</v>
      </c>
      <c r="R264" s="290">
        <v>14910</v>
      </c>
      <c r="S264" s="289" t="s">
        <v>944</v>
      </c>
      <c r="T264" s="314">
        <f t="shared" si="7"/>
        <v>834.35926133184103</v>
      </c>
    </row>
    <row r="265" spans="1:20">
      <c r="A265" s="289" t="s">
        <v>394</v>
      </c>
      <c r="B265" s="289" t="s">
        <v>691</v>
      </c>
      <c r="C265" s="289">
        <v>1275</v>
      </c>
      <c r="D265" s="289" t="s">
        <v>388</v>
      </c>
      <c r="E265" s="289" t="s">
        <v>398</v>
      </c>
      <c r="F265" s="287"/>
      <c r="G265" s="289" t="s">
        <v>11</v>
      </c>
      <c r="H265" s="287"/>
      <c r="I265" s="287"/>
      <c r="J265" s="287"/>
      <c r="K265" s="287"/>
      <c r="L265" s="288">
        <v>17.93</v>
      </c>
      <c r="M265" s="288">
        <v>0</v>
      </c>
      <c r="N265" s="288">
        <f t="shared" si="8"/>
        <v>17.93</v>
      </c>
      <c r="O265" s="289" t="s">
        <v>945</v>
      </c>
      <c r="P265" s="290">
        <v>14964</v>
      </c>
      <c r="Q265" s="290">
        <v>0</v>
      </c>
      <c r="R265" s="290">
        <v>14964</v>
      </c>
      <c r="S265" s="289" t="s">
        <v>945</v>
      </c>
      <c r="T265" s="314">
        <f t="shared" si="7"/>
        <v>834.5789180145008</v>
      </c>
    </row>
    <row r="266" spans="1:20">
      <c r="A266" s="289" t="s">
        <v>394</v>
      </c>
      <c r="B266" s="289" t="s">
        <v>691</v>
      </c>
      <c r="C266" s="289">
        <v>1275</v>
      </c>
      <c r="D266" s="289" t="s">
        <v>388</v>
      </c>
      <c r="E266" s="289" t="s">
        <v>398</v>
      </c>
      <c r="F266" s="287"/>
      <c r="G266" s="289" t="s">
        <v>11</v>
      </c>
      <c r="H266" s="287"/>
      <c r="I266" s="287"/>
      <c r="J266" s="287"/>
      <c r="K266" s="287"/>
      <c r="L266" s="288">
        <v>18.21</v>
      </c>
      <c r="M266" s="288">
        <v>0</v>
      </c>
      <c r="N266" s="288">
        <f t="shared" si="8"/>
        <v>18.21</v>
      </c>
      <c r="O266" s="289" t="s">
        <v>946</v>
      </c>
      <c r="P266" s="290">
        <v>15194</v>
      </c>
      <c r="Q266" s="290">
        <v>0</v>
      </c>
      <c r="R266" s="290">
        <v>15194</v>
      </c>
      <c r="S266" s="289" t="s">
        <v>946</v>
      </c>
      <c r="T266" s="314">
        <f t="shared" si="7"/>
        <v>834.37671609006031</v>
      </c>
    </row>
    <row r="267" spans="1:20">
      <c r="A267" s="289" t="s">
        <v>394</v>
      </c>
      <c r="B267" s="289" t="s">
        <v>691</v>
      </c>
      <c r="C267" s="289">
        <v>1275</v>
      </c>
      <c r="D267" s="289" t="s">
        <v>388</v>
      </c>
      <c r="E267" s="289" t="s">
        <v>398</v>
      </c>
      <c r="F267" s="287"/>
      <c r="G267" s="289" t="s">
        <v>11</v>
      </c>
      <c r="H267" s="287"/>
      <c r="I267" s="287"/>
      <c r="J267" s="287"/>
      <c r="K267" s="287"/>
      <c r="L267" s="288">
        <v>18.440000000000001</v>
      </c>
      <c r="M267" s="288">
        <v>0</v>
      </c>
      <c r="N267" s="288">
        <f t="shared" si="8"/>
        <v>18.440000000000001</v>
      </c>
      <c r="O267" s="289" t="s">
        <v>947</v>
      </c>
      <c r="P267" s="290">
        <v>15386</v>
      </c>
      <c r="Q267" s="290">
        <v>0</v>
      </c>
      <c r="R267" s="290">
        <v>15386</v>
      </c>
      <c r="S267" s="289" t="s">
        <v>947</v>
      </c>
      <c r="T267" s="314">
        <f t="shared" si="7"/>
        <v>834.38177874186545</v>
      </c>
    </row>
    <row r="268" spans="1:20">
      <c r="A268" s="289" t="s">
        <v>394</v>
      </c>
      <c r="B268" s="289" t="s">
        <v>691</v>
      </c>
      <c r="C268" s="289">
        <v>1275</v>
      </c>
      <c r="D268" s="289" t="s">
        <v>388</v>
      </c>
      <c r="E268" s="289" t="s">
        <v>398</v>
      </c>
      <c r="F268" s="287"/>
      <c r="G268" s="289" t="s">
        <v>11</v>
      </c>
      <c r="H268" s="287"/>
      <c r="I268" s="287"/>
      <c r="J268" s="287"/>
      <c r="K268" s="287"/>
      <c r="L268" s="288">
        <v>18.66</v>
      </c>
      <c r="M268" s="288">
        <v>0</v>
      </c>
      <c r="N268" s="288">
        <f t="shared" si="8"/>
        <v>18.66</v>
      </c>
      <c r="O268" s="289" t="s">
        <v>948</v>
      </c>
      <c r="P268" s="290">
        <v>15570</v>
      </c>
      <c r="Q268" s="290">
        <v>0</v>
      </c>
      <c r="R268" s="290">
        <v>15570</v>
      </c>
      <c r="S268" s="289" t="s">
        <v>948</v>
      </c>
      <c r="T268" s="314">
        <f t="shared" si="7"/>
        <v>834.40514469453376</v>
      </c>
    </row>
    <row r="269" spans="1:20">
      <c r="A269" s="289" t="s">
        <v>394</v>
      </c>
      <c r="B269" s="289" t="s">
        <v>691</v>
      </c>
      <c r="C269" s="289">
        <v>1275</v>
      </c>
      <c r="D269" s="289" t="s">
        <v>388</v>
      </c>
      <c r="E269" s="289" t="s">
        <v>398</v>
      </c>
      <c r="F269" s="287"/>
      <c r="G269" s="289" t="s">
        <v>11</v>
      </c>
      <c r="H269" s="287"/>
      <c r="I269" s="287"/>
      <c r="J269" s="287"/>
      <c r="K269" s="287"/>
      <c r="L269" s="288">
        <v>19.670000000000002</v>
      </c>
      <c r="M269" s="288">
        <v>0</v>
      </c>
      <c r="N269" s="288">
        <f t="shared" si="8"/>
        <v>19.670000000000002</v>
      </c>
      <c r="O269" s="289" t="s">
        <v>949</v>
      </c>
      <c r="P269" s="290">
        <v>16412</v>
      </c>
      <c r="Q269" s="290">
        <v>0</v>
      </c>
      <c r="R269" s="290">
        <v>16412</v>
      </c>
      <c r="S269" s="289" t="s">
        <v>949</v>
      </c>
      <c r="T269" s="314">
        <f t="shared" si="7"/>
        <v>834.36705643111327</v>
      </c>
    </row>
    <row r="270" spans="1:20">
      <c r="A270" s="289" t="s">
        <v>394</v>
      </c>
      <c r="B270" s="289" t="s">
        <v>691</v>
      </c>
      <c r="C270" s="289">
        <v>1275</v>
      </c>
      <c r="D270" s="289" t="s">
        <v>388</v>
      </c>
      <c r="E270" s="289" t="s">
        <v>398</v>
      </c>
      <c r="F270" s="287"/>
      <c r="G270" s="289" t="s">
        <v>11</v>
      </c>
      <c r="H270" s="287"/>
      <c r="I270" s="287"/>
      <c r="J270" s="287"/>
      <c r="K270" s="287"/>
      <c r="L270" s="288">
        <v>19.89</v>
      </c>
      <c r="M270" s="288">
        <v>0</v>
      </c>
      <c r="N270" s="288">
        <f t="shared" si="8"/>
        <v>19.89</v>
      </c>
      <c r="O270" s="289" t="s">
        <v>950</v>
      </c>
      <c r="P270" s="290">
        <v>16598</v>
      </c>
      <c r="Q270" s="290">
        <v>0</v>
      </c>
      <c r="R270" s="290">
        <v>16598</v>
      </c>
      <c r="S270" s="289" t="s">
        <v>950</v>
      </c>
      <c r="T270" s="314">
        <f t="shared" ref="T270:T333" si="9">+R270/N270</f>
        <v>834.48969331322269</v>
      </c>
    </row>
    <row r="271" spans="1:20">
      <c r="A271" s="289" t="s">
        <v>394</v>
      </c>
      <c r="B271" s="289" t="s">
        <v>691</v>
      </c>
      <c r="C271" s="289">
        <v>1275</v>
      </c>
      <c r="D271" s="289" t="s">
        <v>388</v>
      </c>
      <c r="E271" s="289" t="s">
        <v>398</v>
      </c>
      <c r="F271" s="287"/>
      <c r="G271" s="289" t="s">
        <v>11</v>
      </c>
      <c r="H271" s="287"/>
      <c r="I271" s="287"/>
      <c r="J271" s="287"/>
      <c r="K271" s="287"/>
      <c r="L271" s="288">
        <v>20.16</v>
      </c>
      <c r="M271" s="288">
        <v>0</v>
      </c>
      <c r="N271" s="288">
        <f t="shared" si="8"/>
        <v>20.16</v>
      </c>
      <c r="O271" s="289" t="s">
        <v>951</v>
      </c>
      <c r="P271" s="290">
        <v>16827</v>
      </c>
      <c r="Q271" s="290">
        <v>0</v>
      </c>
      <c r="R271" s="290">
        <v>16827</v>
      </c>
      <c r="S271" s="289" t="s">
        <v>951</v>
      </c>
      <c r="T271" s="314">
        <f t="shared" si="9"/>
        <v>834.67261904761904</v>
      </c>
    </row>
    <row r="272" spans="1:20">
      <c r="A272" s="289" t="s">
        <v>394</v>
      </c>
      <c r="B272" s="289" t="s">
        <v>691</v>
      </c>
      <c r="C272" s="289">
        <v>1275</v>
      </c>
      <c r="D272" s="289" t="s">
        <v>388</v>
      </c>
      <c r="E272" s="289" t="s">
        <v>398</v>
      </c>
      <c r="F272" s="287"/>
      <c r="G272" s="289" t="s">
        <v>11</v>
      </c>
      <c r="H272" s="287"/>
      <c r="I272" s="287"/>
      <c r="J272" s="287"/>
      <c r="K272" s="287"/>
      <c r="L272" s="288">
        <v>20.2</v>
      </c>
      <c r="M272" s="288">
        <v>0</v>
      </c>
      <c r="N272" s="288">
        <f t="shared" si="8"/>
        <v>20.2</v>
      </c>
      <c r="O272" s="289" t="s">
        <v>952</v>
      </c>
      <c r="P272" s="290">
        <v>16858</v>
      </c>
      <c r="Q272" s="290">
        <v>0</v>
      </c>
      <c r="R272" s="290">
        <v>16858</v>
      </c>
      <c r="S272" s="289" t="s">
        <v>953</v>
      </c>
      <c r="T272" s="314">
        <f t="shared" si="9"/>
        <v>834.55445544554459</v>
      </c>
    </row>
    <row r="273" spans="1:20">
      <c r="A273" s="289" t="s">
        <v>394</v>
      </c>
      <c r="B273" s="289" t="s">
        <v>691</v>
      </c>
      <c r="C273" s="289">
        <v>1275</v>
      </c>
      <c r="D273" s="289" t="s">
        <v>388</v>
      </c>
      <c r="E273" s="289" t="s">
        <v>398</v>
      </c>
      <c r="F273" s="287"/>
      <c r="G273" s="289" t="s">
        <v>11</v>
      </c>
      <c r="H273" s="287"/>
      <c r="I273" s="287"/>
      <c r="J273" s="287"/>
      <c r="K273" s="287"/>
      <c r="L273" s="288">
        <v>20.2</v>
      </c>
      <c r="M273" s="288">
        <v>0</v>
      </c>
      <c r="N273" s="288">
        <f t="shared" si="8"/>
        <v>20.2</v>
      </c>
      <c r="O273" s="289" t="s">
        <v>953</v>
      </c>
      <c r="P273" s="290">
        <v>16858</v>
      </c>
      <c r="Q273" s="290">
        <v>0</v>
      </c>
      <c r="R273" s="290">
        <v>16858</v>
      </c>
      <c r="S273" s="289" t="s">
        <v>954</v>
      </c>
      <c r="T273" s="314">
        <f t="shared" si="9"/>
        <v>834.55445544554459</v>
      </c>
    </row>
    <row r="274" spans="1:20">
      <c r="A274" s="289" t="s">
        <v>394</v>
      </c>
      <c r="B274" s="289" t="s">
        <v>691</v>
      </c>
      <c r="C274" s="289">
        <v>1275</v>
      </c>
      <c r="D274" s="289" t="s">
        <v>388</v>
      </c>
      <c r="E274" s="289" t="s">
        <v>398</v>
      </c>
      <c r="F274" s="287"/>
      <c r="G274" s="289" t="s">
        <v>11</v>
      </c>
      <c r="H274" s="287"/>
      <c r="I274" s="287"/>
      <c r="J274" s="287"/>
      <c r="K274" s="287"/>
      <c r="L274" s="288">
        <v>20.2</v>
      </c>
      <c r="M274" s="288">
        <v>0</v>
      </c>
      <c r="N274" s="288">
        <f t="shared" si="8"/>
        <v>20.2</v>
      </c>
      <c r="O274" s="289" t="s">
        <v>954</v>
      </c>
      <c r="P274" s="290">
        <v>16862</v>
      </c>
      <c r="Q274" s="290">
        <v>0</v>
      </c>
      <c r="R274" s="290">
        <v>16862</v>
      </c>
      <c r="S274" s="289" t="s">
        <v>952</v>
      </c>
      <c r="T274" s="314">
        <f t="shared" si="9"/>
        <v>834.75247524752479</v>
      </c>
    </row>
    <row r="275" spans="1:20">
      <c r="A275" s="289" t="s">
        <v>394</v>
      </c>
      <c r="B275" s="289" t="s">
        <v>691</v>
      </c>
      <c r="C275" s="289">
        <v>1275</v>
      </c>
      <c r="D275" s="289" t="s">
        <v>388</v>
      </c>
      <c r="E275" s="289" t="s">
        <v>398</v>
      </c>
      <c r="F275" s="287"/>
      <c r="G275" s="289" t="s">
        <v>11</v>
      </c>
      <c r="H275" s="287"/>
      <c r="I275" s="287"/>
      <c r="J275" s="287"/>
      <c r="K275" s="287"/>
      <c r="L275" s="288">
        <v>20.59</v>
      </c>
      <c r="M275" s="288">
        <v>0</v>
      </c>
      <c r="N275" s="288">
        <f t="shared" si="8"/>
        <v>20.59</v>
      </c>
      <c r="O275" s="289" t="s">
        <v>955</v>
      </c>
      <c r="P275" s="290">
        <v>17187</v>
      </c>
      <c r="Q275" s="290">
        <v>0</v>
      </c>
      <c r="R275" s="290">
        <v>17187</v>
      </c>
      <c r="S275" s="289" t="s">
        <v>955</v>
      </c>
      <c r="T275" s="314">
        <f t="shared" si="9"/>
        <v>834.7255949490044</v>
      </c>
    </row>
    <row r="276" spans="1:20">
      <c r="A276" s="289" t="s">
        <v>394</v>
      </c>
      <c r="B276" s="289" t="s">
        <v>691</v>
      </c>
      <c r="C276" s="289">
        <v>1275</v>
      </c>
      <c r="D276" s="289" t="s">
        <v>388</v>
      </c>
      <c r="E276" s="289" t="s">
        <v>398</v>
      </c>
      <c r="F276" s="287"/>
      <c r="G276" s="289" t="s">
        <v>11</v>
      </c>
      <c r="H276" s="287"/>
      <c r="I276" s="287"/>
      <c r="J276" s="287"/>
      <c r="K276" s="287"/>
      <c r="L276" s="288">
        <v>20.6</v>
      </c>
      <c r="M276" s="288">
        <v>0</v>
      </c>
      <c r="N276" s="288">
        <f t="shared" si="8"/>
        <v>20.6</v>
      </c>
      <c r="O276" s="289" t="s">
        <v>956</v>
      </c>
      <c r="P276" s="290">
        <v>17193</v>
      </c>
      <c r="Q276" s="290">
        <v>0</v>
      </c>
      <c r="R276" s="290">
        <v>17193</v>
      </c>
      <c r="S276" s="289" t="s">
        <v>956</v>
      </c>
      <c r="T276" s="314">
        <f t="shared" si="9"/>
        <v>834.61165048543683</v>
      </c>
    </row>
    <row r="277" spans="1:20">
      <c r="A277" s="289" t="s">
        <v>394</v>
      </c>
      <c r="B277" s="289" t="s">
        <v>691</v>
      </c>
      <c r="C277" s="289">
        <v>1275</v>
      </c>
      <c r="D277" s="289" t="s">
        <v>388</v>
      </c>
      <c r="E277" s="289" t="s">
        <v>398</v>
      </c>
      <c r="F277" s="287"/>
      <c r="G277" s="289" t="s">
        <v>11</v>
      </c>
      <c r="H277" s="287"/>
      <c r="I277" s="287"/>
      <c r="J277" s="287"/>
      <c r="K277" s="287"/>
      <c r="L277" s="288">
        <v>20.65</v>
      </c>
      <c r="M277" s="288">
        <v>0</v>
      </c>
      <c r="N277" s="288">
        <f t="shared" si="8"/>
        <v>20.65</v>
      </c>
      <c r="O277" s="289" t="s">
        <v>957</v>
      </c>
      <c r="P277" s="290">
        <v>17237</v>
      </c>
      <c r="Q277" s="290">
        <v>0</v>
      </c>
      <c r="R277" s="290">
        <v>17237</v>
      </c>
      <c r="S277" s="289" t="s">
        <v>957</v>
      </c>
      <c r="T277" s="314">
        <f t="shared" si="9"/>
        <v>834.72154963680396</v>
      </c>
    </row>
    <row r="278" spans="1:20">
      <c r="A278" s="289" t="s">
        <v>394</v>
      </c>
      <c r="B278" s="289" t="s">
        <v>691</v>
      </c>
      <c r="C278" s="289">
        <v>1275</v>
      </c>
      <c r="D278" s="289" t="s">
        <v>388</v>
      </c>
      <c r="E278" s="289" t="s">
        <v>398</v>
      </c>
      <c r="F278" s="287"/>
      <c r="G278" s="289" t="s">
        <v>11</v>
      </c>
      <c r="H278" s="287"/>
      <c r="I278" s="287"/>
      <c r="J278" s="287"/>
      <c r="K278" s="287"/>
      <c r="L278" s="288">
        <v>20.78</v>
      </c>
      <c r="M278" s="288">
        <v>0</v>
      </c>
      <c r="N278" s="288">
        <f t="shared" si="8"/>
        <v>20.78</v>
      </c>
      <c r="O278" s="289" t="s">
        <v>958</v>
      </c>
      <c r="P278" s="290">
        <v>17340</v>
      </c>
      <c r="Q278" s="290">
        <v>0</v>
      </c>
      <c r="R278" s="290">
        <v>17340</v>
      </c>
      <c r="S278" s="289" t="s">
        <v>958</v>
      </c>
      <c r="T278" s="314">
        <f t="shared" si="9"/>
        <v>834.45620789220402</v>
      </c>
    </row>
    <row r="279" spans="1:20">
      <c r="A279" s="289" t="s">
        <v>394</v>
      </c>
      <c r="B279" s="289" t="s">
        <v>691</v>
      </c>
      <c r="C279" s="289">
        <v>1275</v>
      </c>
      <c r="D279" s="289" t="s">
        <v>388</v>
      </c>
      <c r="E279" s="289" t="s">
        <v>398</v>
      </c>
      <c r="F279" s="287"/>
      <c r="G279" s="289" t="s">
        <v>11</v>
      </c>
      <c r="H279" s="287"/>
      <c r="I279" s="287"/>
      <c r="J279" s="287"/>
      <c r="K279" s="287"/>
      <c r="L279" s="288">
        <v>21.1</v>
      </c>
      <c r="M279" s="288">
        <v>0</v>
      </c>
      <c r="N279" s="288">
        <f t="shared" si="8"/>
        <v>21.1</v>
      </c>
      <c r="O279" s="289" t="s">
        <v>959</v>
      </c>
      <c r="P279" s="290">
        <v>17610</v>
      </c>
      <c r="Q279" s="290">
        <v>0</v>
      </c>
      <c r="R279" s="290">
        <v>17610</v>
      </c>
      <c r="S279" s="289" t="s">
        <v>959</v>
      </c>
      <c r="T279" s="314">
        <f t="shared" si="9"/>
        <v>834.59715639810418</v>
      </c>
    </row>
    <row r="280" spans="1:20">
      <c r="A280" s="289" t="s">
        <v>394</v>
      </c>
      <c r="B280" s="289" t="s">
        <v>691</v>
      </c>
      <c r="C280" s="289">
        <v>1275</v>
      </c>
      <c r="D280" s="289" t="s">
        <v>388</v>
      </c>
      <c r="E280" s="289" t="s">
        <v>398</v>
      </c>
      <c r="F280" s="287"/>
      <c r="G280" s="289" t="s">
        <v>11</v>
      </c>
      <c r="H280" s="287"/>
      <c r="I280" s="287"/>
      <c r="J280" s="287"/>
      <c r="K280" s="287"/>
      <c r="L280" s="288">
        <v>21.31</v>
      </c>
      <c r="M280" s="288">
        <v>0</v>
      </c>
      <c r="N280" s="288">
        <f t="shared" si="8"/>
        <v>21.31</v>
      </c>
      <c r="O280" s="289" t="s">
        <v>960</v>
      </c>
      <c r="P280" s="290">
        <v>17785</v>
      </c>
      <c r="Q280" s="290">
        <v>0</v>
      </c>
      <c r="R280" s="290">
        <v>17785</v>
      </c>
      <c r="S280" s="289" t="s">
        <v>960</v>
      </c>
      <c r="T280" s="314">
        <f t="shared" si="9"/>
        <v>834.584702017832</v>
      </c>
    </row>
    <row r="281" spans="1:20">
      <c r="A281" s="289" t="s">
        <v>394</v>
      </c>
      <c r="B281" s="289" t="s">
        <v>691</v>
      </c>
      <c r="C281" s="289">
        <v>1275</v>
      </c>
      <c r="D281" s="289" t="s">
        <v>388</v>
      </c>
      <c r="E281" s="289" t="s">
        <v>398</v>
      </c>
      <c r="F281" s="287"/>
      <c r="G281" s="289" t="s">
        <v>11</v>
      </c>
      <c r="H281" s="287"/>
      <c r="I281" s="287"/>
      <c r="J281" s="287"/>
      <c r="K281" s="287"/>
      <c r="L281" s="288">
        <v>21.39</v>
      </c>
      <c r="M281" s="288">
        <v>0</v>
      </c>
      <c r="N281" s="288">
        <f t="shared" si="8"/>
        <v>21.39</v>
      </c>
      <c r="O281" s="289" t="s">
        <v>961</v>
      </c>
      <c r="P281" s="290">
        <v>17852</v>
      </c>
      <c r="Q281" s="290">
        <v>0</v>
      </c>
      <c r="R281" s="290">
        <v>17852</v>
      </c>
      <c r="S281" s="289" t="s">
        <v>962</v>
      </c>
      <c r="T281" s="314">
        <f t="shared" si="9"/>
        <v>834.59560542309487</v>
      </c>
    </row>
    <row r="282" spans="1:20">
      <c r="A282" s="289" t="s">
        <v>394</v>
      </c>
      <c r="B282" s="289" t="s">
        <v>691</v>
      </c>
      <c r="C282" s="289">
        <v>1275</v>
      </c>
      <c r="D282" s="289" t="s">
        <v>388</v>
      </c>
      <c r="E282" s="289" t="s">
        <v>398</v>
      </c>
      <c r="F282" s="287"/>
      <c r="G282" s="289" t="s">
        <v>11</v>
      </c>
      <c r="H282" s="287"/>
      <c r="I282" s="287"/>
      <c r="J282" s="287"/>
      <c r="K282" s="287"/>
      <c r="L282" s="288">
        <v>21.39</v>
      </c>
      <c r="M282" s="288">
        <v>0</v>
      </c>
      <c r="N282" s="288">
        <f t="shared" si="8"/>
        <v>21.39</v>
      </c>
      <c r="O282" s="289" t="s">
        <v>962</v>
      </c>
      <c r="P282" s="290">
        <v>17855</v>
      </c>
      <c r="Q282" s="290">
        <v>0</v>
      </c>
      <c r="R282" s="290">
        <v>17855</v>
      </c>
      <c r="S282" s="289" t="s">
        <v>961</v>
      </c>
      <c r="T282" s="314">
        <f t="shared" si="9"/>
        <v>834.73585787751279</v>
      </c>
    </row>
    <row r="283" spans="1:20">
      <c r="A283" s="289" t="s">
        <v>394</v>
      </c>
      <c r="B283" s="289" t="s">
        <v>691</v>
      </c>
      <c r="C283" s="289">
        <v>1275</v>
      </c>
      <c r="D283" s="289" t="s">
        <v>388</v>
      </c>
      <c r="E283" s="289" t="s">
        <v>398</v>
      </c>
      <c r="F283" s="287"/>
      <c r="G283" s="289" t="s">
        <v>11</v>
      </c>
      <c r="H283" s="287"/>
      <c r="I283" s="287"/>
      <c r="J283" s="287"/>
      <c r="K283" s="287"/>
      <c r="L283" s="288">
        <v>21.64</v>
      </c>
      <c r="M283" s="288">
        <v>0</v>
      </c>
      <c r="N283" s="288">
        <f t="shared" si="8"/>
        <v>21.64</v>
      </c>
      <c r="O283" s="289" t="s">
        <v>963</v>
      </c>
      <c r="P283" s="290">
        <v>18061</v>
      </c>
      <c r="Q283" s="290">
        <v>0</v>
      </c>
      <c r="R283" s="290">
        <v>18061</v>
      </c>
      <c r="S283" s="289" t="s">
        <v>963</v>
      </c>
      <c r="T283" s="314">
        <f t="shared" si="9"/>
        <v>834.61182994454714</v>
      </c>
    </row>
    <row r="284" spans="1:20">
      <c r="A284" s="289" t="s">
        <v>394</v>
      </c>
      <c r="B284" s="289" t="s">
        <v>691</v>
      </c>
      <c r="C284" s="289">
        <v>1275</v>
      </c>
      <c r="D284" s="289" t="s">
        <v>388</v>
      </c>
      <c r="E284" s="289" t="s">
        <v>398</v>
      </c>
      <c r="F284" s="287"/>
      <c r="G284" s="289" t="s">
        <v>11</v>
      </c>
      <c r="H284" s="287"/>
      <c r="I284" s="287"/>
      <c r="J284" s="287"/>
      <c r="K284" s="287"/>
      <c r="L284" s="288">
        <v>21.9</v>
      </c>
      <c r="M284" s="288">
        <v>0</v>
      </c>
      <c r="N284" s="288">
        <f t="shared" si="8"/>
        <v>21.9</v>
      </c>
      <c r="O284" s="289" t="s">
        <v>964</v>
      </c>
      <c r="P284" s="290">
        <v>18278</v>
      </c>
      <c r="Q284" s="290">
        <v>0</v>
      </c>
      <c r="R284" s="290">
        <v>18278</v>
      </c>
      <c r="S284" s="289" t="s">
        <v>964</v>
      </c>
      <c r="T284" s="314">
        <f t="shared" si="9"/>
        <v>834.6118721461188</v>
      </c>
    </row>
    <row r="285" spans="1:20">
      <c r="A285" s="289" t="s">
        <v>394</v>
      </c>
      <c r="B285" s="289" t="s">
        <v>691</v>
      </c>
      <c r="C285" s="289">
        <v>1275</v>
      </c>
      <c r="D285" s="289" t="s">
        <v>388</v>
      </c>
      <c r="E285" s="289" t="s">
        <v>398</v>
      </c>
      <c r="F285" s="287"/>
      <c r="G285" s="289" t="s">
        <v>11</v>
      </c>
      <c r="H285" s="287"/>
      <c r="I285" s="287"/>
      <c r="J285" s="287"/>
      <c r="K285" s="287"/>
      <c r="L285" s="288">
        <v>22.2</v>
      </c>
      <c r="M285" s="288">
        <v>0</v>
      </c>
      <c r="N285" s="288">
        <f t="shared" si="8"/>
        <v>22.2</v>
      </c>
      <c r="O285" s="289" t="s">
        <v>965</v>
      </c>
      <c r="P285" s="290">
        <v>18527</v>
      </c>
      <c r="Q285" s="290">
        <v>0</v>
      </c>
      <c r="R285" s="290">
        <v>18527</v>
      </c>
      <c r="S285" s="289" t="s">
        <v>965</v>
      </c>
      <c r="T285" s="314">
        <f t="shared" si="9"/>
        <v>834.54954954954962</v>
      </c>
    </row>
    <row r="286" spans="1:20">
      <c r="A286" s="289" t="s">
        <v>394</v>
      </c>
      <c r="B286" s="289" t="s">
        <v>691</v>
      </c>
      <c r="C286" s="289">
        <v>1275</v>
      </c>
      <c r="D286" s="289" t="s">
        <v>388</v>
      </c>
      <c r="E286" s="289" t="s">
        <v>398</v>
      </c>
      <c r="F286" s="287"/>
      <c r="G286" s="289" t="s">
        <v>11</v>
      </c>
      <c r="H286" s="287"/>
      <c r="I286" s="287"/>
      <c r="J286" s="287"/>
      <c r="K286" s="287"/>
      <c r="L286" s="288">
        <v>22.58</v>
      </c>
      <c r="M286" s="288">
        <v>0</v>
      </c>
      <c r="N286" s="288">
        <f t="shared" si="8"/>
        <v>22.58</v>
      </c>
      <c r="O286" s="289" t="s">
        <v>966</v>
      </c>
      <c r="P286" s="290">
        <v>18846</v>
      </c>
      <c r="Q286" s="290">
        <v>0</v>
      </c>
      <c r="R286" s="290">
        <v>18846</v>
      </c>
      <c r="S286" s="289" t="s">
        <v>966</v>
      </c>
      <c r="T286" s="314">
        <f t="shared" si="9"/>
        <v>834.63241806908775</v>
      </c>
    </row>
    <row r="287" spans="1:20">
      <c r="A287" s="289" t="s">
        <v>394</v>
      </c>
      <c r="B287" s="289" t="s">
        <v>691</v>
      </c>
      <c r="C287" s="289">
        <v>1275</v>
      </c>
      <c r="D287" s="289" t="s">
        <v>388</v>
      </c>
      <c r="E287" s="289" t="s">
        <v>398</v>
      </c>
      <c r="F287" s="287"/>
      <c r="G287" s="289" t="s">
        <v>11</v>
      </c>
      <c r="H287" s="287"/>
      <c r="I287" s="287"/>
      <c r="J287" s="287"/>
      <c r="K287" s="287"/>
      <c r="L287" s="288">
        <v>22.73</v>
      </c>
      <c r="M287" s="288">
        <v>0</v>
      </c>
      <c r="N287" s="288">
        <f t="shared" si="8"/>
        <v>22.73</v>
      </c>
      <c r="O287" s="289" t="s">
        <v>967</v>
      </c>
      <c r="P287" s="290">
        <v>18972</v>
      </c>
      <c r="Q287" s="290">
        <v>0</v>
      </c>
      <c r="R287" s="290">
        <v>18972</v>
      </c>
      <c r="S287" s="289" t="s">
        <v>967</v>
      </c>
      <c r="T287" s="314">
        <f t="shared" si="9"/>
        <v>834.66783985921688</v>
      </c>
    </row>
    <row r="288" spans="1:20">
      <c r="A288" s="289" t="s">
        <v>394</v>
      </c>
      <c r="B288" s="289" t="s">
        <v>691</v>
      </c>
      <c r="C288" s="289">
        <v>1275</v>
      </c>
      <c r="D288" s="289" t="s">
        <v>388</v>
      </c>
      <c r="E288" s="289" t="s">
        <v>398</v>
      </c>
      <c r="F288" s="287"/>
      <c r="G288" s="289" t="s">
        <v>11</v>
      </c>
      <c r="H288" s="287"/>
      <c r="I288" s="287"/>
      <c r="J288" s="287"/>
      <c r="K288" s="287"/>
      <c r="L288" s="288">
        <v>22.93</v>
      </c>
      <c r="M288" s="288">
        <v>0</v>
      </c>
      <c r="N288" s="288">
        <f t="shared" si="8"/>
        <v>22.93</v>
      </c>
      <c r="O288" s="289" t="s">
        <v>968</v>
      </c>
      <c r="P288" s="290">
        <v>19139</v>
      </c>
      <c r="Q288" s="290">
        <v>0</v>
      </c>
      <c r="R288" s="290">
        <v>19139</v>
      </c>
      <c r="S288" s="289" t="s">
        <v>968</v>
      </c>
      <c r="T288" s="314">
        <f t="shared" si="9"/>
        <v>834.67073702573055</v>
      </c>
    </row>
    <row r="289" spans="1:20">
      <c r="A289" s="289" t="s">
        <v>394</v>
      </c>
      <c r="B289" s="289" t="s">
        <v>691</v>
      </c>
      <c r="C289" s="289">
        <v>1275</v>
      </c>
      <c r="D289" s="289" t="s">
        <v>388</v>
      </c>
      <c r="E289" s="289" t="s">
        <v>398</v>
      </c>
      <c r="F289" s="287"/>
      <c r="G289" s="289" t="s">
        <v>11</v>
      </c>
      <c r="H289" s="287"/>
      <c r="I289" s="287"/>
      <c r="J289" s="287"/>
      <c r="K289" s="287"/>
      <c r="L289" s="288">
        <v>23.14</v>
      </c>
      <c r="M289" s="288">
        <v>0</v>
      </c>
      <c r="N289" s="288">
        <f t="shared" si="8"/>
        <v>23.14</v>
      </c>
      <c r="O289" s="289" t="s">
        <v>969</v>
      </c>
      <c r="P289" s="290">
        <v>19316</v>
      </c>
      <c r="Q289" s="290">
        <v>0</v>
      </c>
      <c r="R289" s="290">
        <v>19316</v>
      </c>
      <c r="S289" s="289" t="s">
        <v>969</v>
      </c>
      <c r="T289" s="314">
        <f t="shared" si="9"/>
        <v>834.74503025064826</v>
      </c>
    </row>
    <row r="290" spans="1:20">
      <c r="A290" s="289" t="s">
        <v>394</v>
      </c>
      <c r="B290" s="289" t="s">
        <v>691</v>
      </c>
      <c r="C290" s="289">
        <v>1275</v>
      </c>
      <c r="D290" s="289" t="s">
        <v>388</v>
      </c>
      <c r="E290" s="289" t="s">
        <v>398</v>
      </c>
      <c r="F290" s="287"/>
      <c r="G290" s="289" t="s">
        <v>11</v>
      </c>
      <c r="H290" s="287"/>
      <c r="I290" s="287"/>
      <c r="J290" s="287"/>
      <c r="K290" s="287"/>
      <c r="L290" s="288">
        <v>23.3</v>
      </c>
      <c r="M290" s="288">
        <v>0</v>
      </c>
      <c r="N290" s="288">
        <f t="shared" si="8"/>
        <v>23.3</v>
      </c>
      <c r="O290" s="289" t="s">
        <v>970</v>
      </c>
      <c r="P290" s="290">
        <v>19447</v>
      </c>
      <c r="Q290" s="290">
        <v>0</v>
      </c>
      <c r="R290" s="290">
        <v>19447</v>
      </c>
      <c r="S290" s="289" t="s">
        <v>970</v>
      </c>
      <c r="T290" s="314">
        <f t="shared" si="9"/>
        <v>834.63519313304721</v>
      </c>
    </row>
    <row r="291" spans="1:20">
      <c r="A291" s="289" t="s">
        <v>394</v>
      </c>
      <c r="B291" s="289" t="s">
        <v>691</v>
      </c>
      <c r="C291" s="289">
        <v>1275</v>
      </c>
      <c r="D291" s="289" t="s">
        <v>388</v>
      </c>
      <c r="E291" s="289" t="s">
        <v>398</v>
      </c>
      <c r="F291" s="287"/>
      <c r="G291" s="289" t="s">
        <v>11</v>
      </c>
      <c r="H291" s="287"/>
      <c r="I291" s="287"/>
      <c r="J291" s="287"/>
      <c r="K291" s="287"/>
      <c r="L291" s="288">
        <v>23.3</v>
      </c>
      <c r="M291" s="288">
        <v>0</v>
      </c>
      <c r="N291" s="288">
        <f t="shared" si="8"/>
        <v>23.3</v>
      </c>
      <c r="O291" s="289" t="s">
        <v>971</v>
      </c>
      <c r="P291" s="290">
        <v>19447</v>
      </c>
      <c r="Q291" s="290">
        <v>0</v>
      </c>
      <c r="R291" s="290">
        <v>19447</v>
      </c>
      <c r="S291" s="289" t="s">
        <v>971</v>
      </c>
      <c r="T291" s="314">
        <f t="shared" si="9"/>
        <v>834.63519313304721</v>
      </c>
    </row>
    <row r="292" spans="1:20">
      <c r="A292" s="289" t="s">
        <v>394</v>
      </c>
      <c r="B292" s="289" t="s">
        <v>691</v>
      </c>
      <c r="C292" s="289">
        <v>1275</v>
      </c>
      <c r="D292" s="289" t="s">
        <v>388</v>
      </c>
      <c r="E292" s="289" t="s">
        <v>398</v>
      </c>
      <c r="F292" s="287"/>
      <c r="G292" s="289" t="s">
        <v>11</v>
      </c>
      <c r="H292" s="287"/>
      <c r="I292" s="287"/>
      <c r="J292" s="287"/>
      <c r="K292" s="287"/>
      <c r="L292" s="288">
        <v>23.33</v>
      </c>
      <c r="M292" s="288">
        <v>0</v>
      </c>
      <c r="N292" s="288">
        <f t="shared" si="8"/>
        <v>23.33</v>
      </c>
      <c r="O292" s="289" t="s">
        <v>972</v>
      </c>
      <c r="P292" s="290">
        <v>19467</v>
      </c>
      <c r="Q292" s="290">
        <v>0</v>
      </c>
      <c r="R292" s="290">
        <v>19467</v>
      </c>
      <c r="S292" s="289" t="s">
        <v>972</v>
      </c>
      <c r="T292" s="314">
        <f t="shared" si="9"/>
        <v>834.41920274324912</v>
      </c>
    </row>
    <row r="293" spans="1:20">
      <c r="A293" s="289" t="s">
        <v>394</v>
      </c>
      <c r="B293" s="289" t="s">
        <v>691</v>
      </c>
      <c r="C293" s="289">
        <v>1275</v>
      </c>
      <c r="D293" s="289" t="s">
        <v>388</v>
      </c>
      <c r="E293" s="289" t="s">
        <v>398</v>
      </c>
      <c r="F293" s="287"/>
      <c r="G293" s="289" t="s">
        <v>11</v>
      </c>
      <c r="H293" s="287"/>
      <c r="I293" s="287"/>
      <c r="J293" s="287"/>
      <c r="K293" s="287"/>
      <c r="L293" s="288">
        <v>23.35</v>
      </c>
      <c r="M293" s="288">
        <v>0</v>
      </c>
      <c r="N293" s="288">
        <f t="shared" si="8"/>
        <v>23.35</v>
      </c>
      <c r="O293" s="289" t="s">
        <v>973</v>
      </c>
      <c r="P293" s="290">
        <v>19489</v>
      </c>
      <c r="Q293" s="290">
        <v>0</v>
      </c>
      <c r="R293" s="290">
        <v>19489</v>
      </c>
      <c r="S293" s="289" t="s">
        <v>973</v>
      </c>
      <c r="T293" s="314">
        <f t="shared" si="9"/>
        <v>834.64668094218405</v>
      </c>
    </row>
    <row r="294" spans="1:20">
      <c r="A294" s="289" t="s">
        <v>394</v>
      </c>
      <c r="B294" s="289" t="s">
        <v>691</v>
      </c>
      <c r="C294" s="289">
        <v>1275</v>
      </c>
      <c r="D294" s="289" t="s">
        <v>388</v>
      </c>
      <c r="E294" s="289" t="s">
        <v>398</v>
      </c>
      <c r="F294" s="287"/>
      <c r="G294" s="289" t="s">
        <v>11</v>
      </c>
      <c r="H294" s="287"/>
      <c r="I294" s="287"/>
      <c r="J294" s="287"/>
      <c r="K294" s="287"/>
      <c r="L294" s="288">
        <v>23.37</v>
      </c>
      <c r="M294" s="288">
        <v>0</v>
      </c>
      <c r="N294" s="288">
        <f t="shared" si="8"/>
        <v>23.37</v>
      </c>
      <c r="O294" s="289" t="s">
        <v>974</v>
      </c>
      <c r="P294" s="290">
        <v>19508</v>
      </c>
      <c r="Q294" s="290">
        <v>0</v>
      </c>
      <c r="R294" s="290">
        <v>19508</v>
      </c>
      <c r="S294" s="289" t="s">
        <v>974</v>
      </c>
      <c r="T294" s="314">
        <f t="shared" si="9"/>
        <v>834.74540008557972</v>
      </c>
    </row>
    <row r="295" spans="1:20">
      <c r="A295" s="289" t="s">
        <v>394</v>
      </c>
      <c r="B295" s="289" t="s">
        <v>691</v>
      </c>
      <c r="C295" s="289">
        <v>1275</v>
      </c>
      <c r="D295" s="289" t="s">
        <v>388</v>
      </c>
      <c r="E295" s="289" t="s">
        <v>398</v>
      </c>
      <c r="F295" s="287"/>
      <c r="G295" s="289" t="s">
        <v>11</v>
      </c>
      <c r="H295" s="287"/>
      <c r="I295" s="287"/>
      <c r="J295" s="287"/>
      <c r="K295" s="287"/>
      <c r="L295" s="288">
        <v>23.39</v>
      </c>
      <c r="M295" s="288">
        <v>0</v>
      </c>
      <c r="N295" s="288">
        <f t="shared" si="8"/>
        <v>23.39</v>
      </c>
      <c r="O295" s="289" t="s">
        <v>975</v>
      </c>
      <c r="P295" s="290">
        <v>19524</v>
      </c>
      <c r="Q295" s="290">
        <v>0</v>
      </c>
      <c r="R295" s="290">
        <v>19524</v>
      </c>
      <c r="S295" s="289" t="s">
        <v>975</v>
      </c>
      <c r="T295" s="314">
        <f t="shared" si="9"/>
        <v>834.7156904660111</v>
      </c>
    </row>
    <row r="296" spans="1:20">
      <c r="A296" s="289" t="s">
        <v>394</v>
      </c>
      <c r="B296" s="289" t="s">
        <v>691</v>
      </c>
      <c r="C296" s="289">
        <v>1275</v>
      </c>
      <c r="D296" s="289" t="s">
        <v>388</v>
      </c>
      <c r="E296" s="289" t="s">
        <v>398</v>
      </c>
      <c r="F296" s="287"/>
      <c r="G296" s="289" t="s">
        <v>11</v>
      </c>
      <c r="H296" s="287"/>
      <c r="I296" s="287"/>
      <c r="J296" s="287"/>
      <c r="K296" s="287"/>
      <c r="L296" s="288">
        <v>23.53</v>
      </c>
      <c r="M296" s="288">
        <v>0</v>
      </c>
      <c r="N296" s="288">
        <f t="shared" si="8"/>
        <v>23.53</v>
      </c>
      <c r="O296" s="289" t="s">
        <v>976</v>
      </c>
      <c r="P296" s="290">
        <v>19637</v>
      </c>
      <c r="Q296" s="290">
        <v>0</v>
      </c>
      <c r="R296" s="290">
        <v>19637</v>
      </c>
      <c r="S296" s="289" t="s">
        <v>976</v>
      </c>
      <c r="T296" s="314">
        <f t="shared" si="9"/>
        <v>834.55163620909468</v>
      </c>
    </row>
    <row r="297" spans="1:20">
      <c r="A297" s="289" t="s">
        <v>394</v>
      </c>
      <c r="B297" s="289" t="s">
        <v>691</v>
      </c>
      <c r="C297" s="289">
        <v>1275</v>
      </c>
      <c r="D297" s="289" t="s">
        <v>388</v>
      </c>
      <c r="E297" s="289" t="s">
        <v>398</v>
      </c>
      <c r="F297" s="287"/>
      <c r="G297" s="289" t="s">
        <v>11</v>
      </c>
      <c r="H297" s="287"/>
      <c r="I297" s="287"/>
      <c r="J297" s="287"/>
      <c r="K297" s="287"/>
      <c r="L297" s="288">
        <v>23.7</v>
      </c>
      <c r="M297" s="288">
        <v>0</v>
      </c>
      <c r="N297" s="288">
        <f t="shared" si="8"/>
        <v>23.7</v>
      </c>
      <c r="O297" s="289" t="s">
        <v>977</v>
      </c>
      <c r="P297" s="290">
        <v>19782</v>
      </c>
      <c r="Q297" s="290">
        <v>0</v>
      </c>
      <c r="R297" s="290">
        <v>19782</v>
      </c>
      <c r="S297" s="289" t="s">
        <v>977</v>
      </c>
      <c r="T297" s="314">
        <f t="shared" si="9"/>
        <v>834.68354430379748</v>
      </c>
    </row>
    <row r="298" spans="1:20">
      <c r="A298" s="289" t="s">
        <v>394</v>
      </c>
      <c r="B298" s="289" t="s">
        <v>691</v>
      </c>
      <c r="C298" s="289">
        <v>1275</v>
      </c>
      <c r="D298" s="289" t="s">
        <v>388</v>
      </c>
      <c r="E298" s="289" t="s">
        <v>398</v>
      </c>
      <c r="F298" s="287"/>
      <c r="G298" s="289" t="s">
        <v>11</v>
      </c>
      <c r="H298" s="287"/>
      <c r="I298" s="287"/>
      <c r="J298" s="287"/>
      <c r="K298" s="287"/>
      <c r="L298" s="288">
        <v>23.98</v>
      </c>
      <c r="M298" s="288">
        <v>0</v>
      </c>
      <c r="N298" s="288">
        <f t="shared" si="8"/>
        <v>23.98</v>
      </c>
      <c r="O298" s="289" t="s">
        <v>978</v>
      </c>
      <c r="P298" s="290">
        <v>20011</v>
      </c>
      <c r="Q298" s="290">
        <v>0</v>
      </c>
      <c r="R298" s="290">
        <v>20011</v>
      </c>
      <c r="S298" s="289" t="s">
        <v>978</v>
      </c>
      <c r="T298" s="314">
        <f t="shared" si="9"/>
        <v>834.48707256046703</v>
      </c>
    </row>
    <row r="299" spans="1:20">
      <c r="A299" s="289" t="s">
        <v>394</v>
      </c>
      <c r="B299" s="289" t="s">
        <v>691</v>
      </c>
      <c r="C299" s="289">
        <v>1275</v>
      </c>
      <c r="D299" s="289" t="s">
        <v>388</v>
      </c>
      <c r="E299" s="289" t="s">
        <v>398</v>
      </c>
      <c r="F299" s="287"/>
      <c r="G299" s="289" t="s">
        <v>11</v>
      </c>
      <c r="H299" s="287"/>
      <c r="I299" s="287"/>
      <c r="J299" s="287"/>
      <c r="K299" s="287"/>
      <c r="L299" s="288">
        <v>24.44</v>
      </c>
      <c r="M299" s="288">
        <v>0</v>
      </c>
      <c r="N299" s="288">
        <f t="shared" si="8"/>
        <v>24.44</v>
      </c>
      <c r="O299" s="289" t="s">
        <v>979</v>
      </c>
      <c r="P299" s="290">
        <v>20394</v>
      </c>
      <c r="Q299" s="290">
        <v>0</v>
      </c>
      <c r="R299" s="290">
        <v>20394</v>
      </c>
      <c r="S299" s="289" t="s">
        <v>979</v>
      </c>
      <c r="T299" s="314">
        <f t="shared" si="9"/>
        <v>834.45171849427163</v>
      </c>
    </row>
    <row r="300" spans="1:20">
      <c r="A300" s="289" t="s">
        <v>394</v>
      </c>
      <c r="B300" s="289" t="s">
        <v>691</v>
      </c>
      <c r="C300" s="289">
        <v>1275</v>
      </c>
      <c r="D300" s="289" t="s">
        <v>388</v>
      </c>
      <c r="E300" s="289" t="s">
        <v>398</v>
      </c>
      <c r="F300" s="287"/>
      <c r="G300" s="289" t="s">
        <v>11</v>
      </c>
      <c r="H300" s="287"/>
      <c r="I300" s="287"/>
      <c r="J300" s="287"/>
      <c r="K300" s="287"/>
      <c r="L300" s="288">
        <v>24.53</v>
      </c>
      <c r="M300" s="288">
        <v>0</v>
      </c>
      <c r="N300" s="288">
        <f t="shared" si="8"/>
        <v>24.53</v>
      </c>
      <c r="O300" s="289" t="s">
        <v>980</v>
      </c>
      <c r="P300" s="290">
        <v>20468</v>
      </c>
      <c r="Q300" s="290">
        <v>0</v>
      </c>
      <c r="R300" s="290">
        <v>20468</v>
      </c>
      <c r="S300" s="289" t="s">
        <v>980</v>
      </c>
      <c r="T300" s="314">
        <f t="shared" si="9"/>
        <v>834.40684875662453</v>
      </c>
    </row>
    <row r="301" spans="1:20">
      <c r="A301" s="289" t="s">
        <v>394</v>
      </c>
      <c r="B301" s="289" t="s">
        <v>691</v>
      </c>
      <c r="C301" s="289">
        <v>1275</v>
      </c>
      <c r="D301" s="289" t="s">
        <v>388</v>
      </c>
      <c r="E301" s="289" t="s">
        <v>398</v>
      </c>
      <c r="F301" s="287"/>
      <c r="G301" s="289" t="s">
        <v>11</v>
      </c>
      <c r="H301" s="287"/>
      <c r="I301" s="287"/>
      <c r="J301" s="287"/>
      <c r="K301" s="287"/>
      <c r="L301" s="288">
        <v>24.85</v>
      </c>
      <c r="M301" s="288">
        <v>0</v>
      </c>
      <c r="N301" s="288">
        <f t="shared" si="8"/>
        <v>24.85</v>
      </c>
      <c r="O301" s="289" t="s">
        <v>981</v>
      </c>
      <c r="P301" s="290">
        <v>20739</v>
      </c>
      <c r="Q301" s="290">
        <v>0</v>
      </c>
      <c r="R301" s="290">
        <v>20739</v>
      </c>
      <c r="S301" s="289" t="s">
        <v>981</v>
      </c>
      <c r="T301" s="314">
        <f t="shared" si="9"/>
        <v>834.56740442655928</v>
      </c>
    </row>
    <row r="302" spans="1:20">
      <c r="A302" s="289" t="s">
        <v>394</v>
      </c>
      <c r="B302" s="289" t="s">
        <v>691</v>
      </c>
      <c r="C302" s="289">
        <v>1275</v>
      </c>
      <c r="D302" s="289" t="s">
        <v>388</v>
      </c>
      <c r="E302" s="289" t="s">
        <v>398</v>
      </c>
      <c r="F302" s="287"/>
      <c r="G302" s="289" t="s">
        <v>11</v>
      </c>
      <c r="H302" s="287"/>
      <c r="I302" s="287"/>
      <c r="J302" s="287"/>
      <c r="K302" s="287"/>
      <c r="L302" s="288">
        <v>25.14</v>
      </c>
      <c r="M302" s="288">
        <v>0</v>
      </c>
      <c r="N302" s="288">
        <f t="shared" si="8"/>
        <v>25.14</v>
      </c>
      <c r="O302" s="289" t="s">
        <v>982</v>
      </c>
      <c r="P302" s="290">
        <v>20978</v>
      </c>
      <c r="Q302" s="290">
        <v>0</v>
      </c>
      <c r="R302" s="290">
        <v>20978</v>
      </c>
      <c r="S302" s="289" t="s">
        <v>982</v>
      </c>
      <c r="T302" s="314">
        <f t="shared" si="9"/>
        <v>834.44709626093868</v>
      </c>
    </row>
    <row r="303" spans="1:20">
      <c r="A303" s="289" t="s">
        <v>394</v>
      </c>
      <c r="B303" s="289" t="s">
        <v>691</v>
      </c>
      <c r="C303" s="289">
        <v>1275</v>
      </c>
      <c r="D303" s="289" t="s">
        <v>388</v>
      </c>
      <c r="E303" s="289" t="s">
        <v>398</v>
      </c>
      <c r="F303" s="287"/>
      <c r="G303" s="289" t="s">
        <v>11</v>
      </c>
      <c r="H303" s="287"/>
      <c r="I303" s="287"/>
      <c r="J303" s="287"/>
      <c r="K303" s="287"/>
      <c r="L303" s="288">
        <v>25.49</v>
      </c>
      <c r="M303" s="288">
        <v>0</v>
      </c>
      <c r="N303" s="288">
        <f t="shared" si="8"/>
        <v>25.49</v>
      </c>
      <c r="O303" s="289" t="s">
        <v>983</v>
      </c>
      <c r="P303" s="290">
        <v>21272</v>
      </c>
      <c r="Q303" s="290">
        <v>0</v>
      </c>
      <c r="R303" s="290">
        <v>21272</v>
      </c>
      <c r="S303" s="289" t="s">
        <v>983</v>
      </c>
      <c r="T303" s="314">
        <f t="shared" si="9"/>
        <v>834.52334248724992</v>
      </c>
    </row>
    <row r="304" spans="1:20">
      <c r="A304" s="289" t="s">
        <v>394</v>
      </c>
      <c r="B304" s="289" t="s">
        <v>691</v>
      </c>
      <c r="C304" s="289">
        <v>1275</v>
      </c>
      <c r="D304" s="289" t="s">
        <v>388</v>
      </c>
      <c r="E304" s="289" t="s">
        <v>398</v>
      </c>
      <c r="F304" s="287"/>
      <c r="G304" s="289" t="s">
        <v>11</v>
      </c>
      <c r="H304" s="287"/>
      <c r="I304" s="287"/>
      <c r="J304" s="287"/>
      <c r="K304" s="287"/>
      <c r="L304" s="288">
        <v>25.52</v>
      </c>
      <c r="M304" s="288">
        <v>0</v>
      </c>
      <c r="N304" s="288">
        <f t="shared" si="8"/>
        <v>25.52</v>
      </c>
      <c r="O304" s="289" t="s">
        <v>984</v>
      </c>
      <c r="P304" s="290">
        <v>21295</v>
      </c>
      <c r="Q304" s="290">
        <v>0</v>
      </c>
      <c r="R304" s="290">
        <v>21295</v>
      </c>
      <c r="S304" s="289" t="s">
        <v>984</v>
      </c>
      <c r="T304" s="314">
        <f t="shared" si="9"/>
        <v>834.44357366771158</v>
      </c>
    </row>
    <row r="305" spans="1:20">
      <c r="A305" s="289" t="s">
        <v>394</v>
      </c>
      <c r="B305" s="289" t="s">
        <v>691</v>
      </c>
      <c r="C305" s="289">
        <v>1275</v>
      </c>
      <c r="D305" s="289" t="s">
        <v>388</v>
      </c>
      <c r="E305" s="289" t="s">
        <v>398</v>
      </c>
      <c r="F305" s="287"/>
      <c r="G305" s="289" t="s">
        <v>11</v>
      </c>
      <c r="H305" s="287"/>
      <c r="I305" s="287"/>
      <c r="J305" s="287"/>
      <c r="K305" s="287"/>
      <c r="L305" s="288">
        <v>25.57</v>
      </c>
      <c r="M305" s="288">
        <v>0</v>
      </c>
      <c r="N305" s="288">
        <f t="shared" si="8"/>
        <v>25.57</v>
      </c>
      <c r="O305" s="289" t="s">
        <v>985</v>
      </c>
      <c r="P305" s="290">
        <v>21340</v>
      </c>
      <c r="Q305" s="290">
        <v>0</v>
      </c>
      <c r="R305" s="290">
        <v>21340</v>
      </c>
      <c r="S305" s="289" t="s">
        <v>985</v>
      </c>
      <c r="T305" s="314">
        <f t="shared" si="9"/>
        <v>834.57176378568636</v>
      </c>
    </row>
    <row r="306" spans="1:20">
      <c r="A306" s="289" t="s">
        <v>394</v>
      </c>
      <c r="B306" s="289" t="s">
        <v>691</v>
      </c>
      <c r="C306" s="289">
        <v>1275</v>
      </c>
      <c r="D306" s="289" t="s">
        <v>388</v>
      </c>
      <c r="E306" s="289" t="s">
        <v>398</v>
      </c>
      <c r="F306" s="287"/>
      <c r="G306" s="289" t="s">
        <v>11</v>
      </c>
      <c r="H306" s="287"/>
      <c r="I306" s="287"/>
      <c r="J306" s="287"/>
      <c r="K306" s="287"/>
      <c r="L306" s="288">
        <v>25.57</v>
      </c>
      <c r="M306" s="288">
        <v>0</v>
      </c>
      <c r="N306" s="288">
        <f t="shared" si="8"/>
        <v>25.57</v>
      </c>
      <c r="O306" s="289" t="s">
        <v>986</v>
      </c>
      <c r="P306" s="290">
        <v>21340</v>
      </c>
      <c r="Q306" s="290">
        <v>0</v>
      </c>
      <c r="R306" s="290">
        <v>21340</v>
      </c>
      <c r="S306" s="289" t="s">
        <v>986</v>
      </c>
      <c r="T306" s="314">
        <f t="shared" si="9"/>
        <v>834.57176378568636</v>
      </c>
    </row>
    <row r="307" spans="1:20">
      <c r="A307" s="289" t="s">
        <v>394</v>
      </c>
      <c r="B307" s="289" t="s">
        <v>691</v>
      </c>
      <c r="C307" s="289">
        <v>1275</v>
      </c>
      <c r="D307" s="289" t="s">
        <v>388</v>
      </c>
      <c r="E307" s="289" t="s">
        <v>398</v>
      </c>
      <c r="F307" s="287"/>
      <c r="G307" s="289" t="s">
        <v>11</v>
      </c>
      <c r="H307" s="287"/>
      <c r="I307" s="287"/>
      <c r="J307" s="287"/>
      <c r="K307" s="287"/>
      <c r="L307" s="288">
        <v>25.57</v>
      </c>
      <c r="M307" s="288">
        <v>0</v>
      </c>
      <c r="N307" s="288">
        <f t="shared" si="8"/>
        <v>25.57</v>
      </c>
      <c r="O307" s="289" t="s">
        <v>987</v>
      </c>
      <c r="P307" s="290">
        <v>21342</v>
      </c>
      <c r="Q307" s="290">
        <v>0</v>
      </c>
      <c r="R307" s="290">
        <v>21342</v>
      </c>
      <c r="S307" s="289" t="s">
        <v>987</v>
      </c>
      <c r="T307" s="314">
        <f t="shared" si="9"/>
        <v>834.6499804458349</v>
      </c>
    </row>
    <row r="308" spans="1:20">
      <c r="A308" s="289" t="s">
        <v>394</v>
      </c>
      <c r="B308" s="289" t="s">
        <v>691</v>
      </c>
      <c r="C308" s="289">
        <v>1275</v>
      </c>
      <c r="D308" s="289" t="s">
        <v>388</v>
      </c>
      <c r="E308" s="289" t="s">
        <v>398</v>
      </c>
      <c r="F308" s="287"/>
      <c r="G308" s="289" t="s">
        <v>11</v>
      </c>
      <c r="H308" s="287"/>
      <c r="I308" s="287"/>
      <c r="J308" s="287"/>
      <c r="K308" s="287"/>
      <c r="L308" s="288">
        <v>25.57</v>
      </c>
      <c r="M308" s="288">
        <v>0</v>
      </c>
      <c r="N308" s="288">
        <f t="shared" si="8"/>
        <v>25.57</v>
      </c>
      <c r="O308" s="289" t="s">
        <v>988</v>
      </c>
      <c r="P308" s="290">
        <v>21342</v>
      </c>
      <c r="Q308" s="290">
        <v>0</v>
      </c>
      <c r="R308" s="290">
        <v>21342</v>
      </c>
      <c r="S308" s="289" t="s">
        <v>988</v>
      </c>
      <c r="T308" s="314">
        <f t="shared" si="9"/>
        <v>834.6499804458349</v>
      </c>
    </row>
    <row r="309" spans="1:20">
      <c r="A309" s="289" t="s">
        <v>394</v>
      </c>
      <c r="B309" s="289" t="s">
        <v>691</v>
      </c>
      <c r="C309" s="289">
        <v>1275</v>
      </c>
      <c r="D309" s="289" t="s">
        <v>388</v>
      </c>
      <c r="E309" s="289" t="s">
        <v>398</v>
      </c>
      <c r="F309" s="287"/>
      <c r="G309" s="289" t="s">
        <v>11</v>
      </c>
      <c r="H309" s="287"/>
      <c r="I309" s="287"/>
      <c r="J309" s="287"/>
      <c r="K309" s="287"/>
      <c r="L309" s="288">
        <v>25.57</v>
      </c>
      <c r="M309" s="288">
        <v>0</v>
      </c>
      <c r="N309" s="288">
        <f t="shared" si="8"/>
        <v>25.57</v>
      </c>
      <c r="O309" s="289" t="s">
        <v>989</v>
      </c>
      <c r="P309" s="290">
        <v>21342</v>
      </c>
      <c r="Q309" s="290">
        <v>0</v>
      </c>
      <c r="R309" s="290">
        <v>21342</v>
      </c>
      <c r="S309" s="289" t="s">
        <v>989</v>
      </c>
      <c r="T309" s="314">
        <f t="shared" si="9"/>
        <v>834.6499804458349</v>
      </c>
    </row>
    <row r="310" spans="1:20">
      <c r="A310" s="289" t="s">
        <v>394</v>
      </c>
      <c r="B310" s="289" t="s">
        <v>691</v>
      </c>
      <c r="C310" s="289">
        <v>1275</v>
      </c>
      <c r="D310" s="289" t="s">
        <v>388</v>
      </c>
      <c r="E310" s="289" t="s">
        <v>398</v>
      </c>
      <c r="F310" s="287"/>
      <c r="G310" s="289" t="s">
        <v>11</v>
      </c>
      <c r="H310" s="287"/>
      <c r="I310" s="287"/>
      <c r="J310" s="287"/>
      <c r="K310" s="287"/>
      <c r="L310" s="288">
        <v>25.57</v>
      </c>
      <c r="M310" s="288">
        <v>0</v>
      </c>
      <c r="N310" s="288">
        <f t="shared" si="8"/>
        <v>25.57</v>
      </c>
      <c r="O310" s="289" t="s">
        <v>990</v>
      </c>
      <c r="P310" s="290">
        <v>21342</v>
      </c>
      <c r="Q310" s="290">
        <v>0</v>
      </c>
      <c r="R310" s="290">
        <v>21342</v>
      </c>
      <c r="S310" s="289" t="s">
        <v>990</v>
      </c>
      <c r="T310" s="314">
        <f t="shared" si="9"/>
        <v>834.6499804458349</v>
      </c>
    </row>
    <row r="311" spans="1:20">
      <c r="A311" s="289" t="s">
        <v>394</v>
      </c>
      <c r="B311" s="289" t="s">
        <v>691</v>
      </c>
      <c r="C311" s="289">
        <v>1275</v>
      </c>
      <c r="D311" s="289" t="s">
        <v>388</v>
      </c>
      <c r="E311" s="289" t="s">
        <v>398</v>
      </c>
      <c r="F311" s="287"/>
      <c r="G311" s="289" t="s">
        <v>11</v>
      </c>
      <c r="H311" s="287"/>
      <c r="I311" s="287"/>
      <c r="J311" s="287"/>
      <c r="K311" s="287"/>
      <c r="L311" s="288">
        <v>25.57</v>
      </c>
      <c r="M311" s="288">
        <v>0</v>
      </c>
      <c r="N311" s="288">
        <f t="shared" si="8"/>
        <v>25.57</v>
      </c>
      <c r="O311" s="289" t="s">
        <v>991</v>
      </c>
      <c r="P311" s="290">
        <v>21342</v>
      </c>
      <c r="Q311" s="290">
        <v>0</v>
      </c>
      <c r="R311" s="290">
        <v>21342</v>
      </c>
      <c r="S311" s="289" t="s">
        <v>991</v>
      </c>
      <c r="T311" s="314">
        <f t="shared" si="9"/>
        <v>834.6499804458349</v>
      </c>
    </row>
    <row r="312" spans="1:20">
      <c r="A312" s="289" t="s">
        <v>394</v>
      </c>
      <c r="B312" s="289" t="s">
        <v>691</v>
      </c>
      <c r="C312" s="289">
        <v>1275</v>
      </c>
      <c r="D312" s="289" t="s">
        <v>388</v>
      </c>
      <c r="E312" s="289" t="s">
        <v>398</v>
      </c>
      <c r="F312" s="287"/>
      <c r="G312" s="289" t="s">
        <v>11</v>
      </c>
      <c r="H312" s="287"/>
      <c r="I312" s="287"/>
      <c r="J312" s="287"/>
      <c r="K312" s="287"/>
      <c r="L312" s="288">
        <v>25.62</v>
      </c>
      <c r="M312" s="288">
        <v>0</v>
      </c>
      <c r="N312" s="288">
        <f t="shared" si="8"/>
        <v>25.62</v>
      </c>
      <c r="O312" s="289" t="s">
        <v>992</v>
      </c>
      <c r="P312" s="290">
        <v>21382</v>
      </c>
      <c r="Q312" s="290">
        <v>0</v>
      </c>
      <c r="R312" s="290">
        <v>21382</v>
      </c>
      <c r="S312" s="289" t="s">
        <v>992</v>
      </c>
      <c r="T312" s="314">
        <f t="shared" si="9"/>
        <v>834.58235753317717</v>
      </c>
    </row>
    <row r="313" spans="1:20">
      <c r="A313" s="289" t="s">
        <v>394</v>
      </c>
      <c r="B313" s="289" t="s">
        <v>691</v>
      </c>
      <c r="C313" s="289">
        <v>1275</v>
      </c>
      <c r="D313" s="289" t="s">
        <v>388</v>
      </c>
      <c r="E313" s="289" t="s">
        <v>398</v>
      </c>
      <c r="F313" s="287"/>
      <c r="G313" s="289" t="s">
        <v>11</v>
      </c>
      <c r="H313" s="287"/>
      <c r="I313" s="287"/>
      <c r="J313" s="287"/>
      <c r="K313" s="287"/>
      <c r="L313" s="288">
        <v>25.74</v>
      </c>
      <c r="M313" s="288">
        <v>0</v>
      </c>
      <c r="N313" s="288">
        <f t="shared" si="8"/>
        <v>25.74</v>
      </c>
      <c r="O313" s="289" t="s">
        <v>993</v>
      </c>
      <c r="P313" s="290">
        <v>21481</v>
      </c>
      <c r="Q313" s="290">
        <v>0</v>
      </c>
      <c r="R313" s="290">
        <v>21481</v>
      </c>
      <c r="S313" s="289" t="s">
        <v>993</v>
      </c>
      <c r="T313" s="314">
        <f t="shared" si="9"/>
        <v>834.53768453768464</v>
      </c>
    </row>
    <row r="314" spans="1:20">
      <c r="A314" s="289" t="s">
        <v>394</v>
      </c>
      <c r="B314" s="289" t="s">
        <v>691</v>
      </c>
      <c r="C314" s="289">
        <v>1275</v>
      </c>
      <c r="D314" s="289" t="s">
        <v>388</v>
      </c>
      <c r="E314" s="289" t="s">
        <v>398</v>
      </c>
      <c r="F314" s="287"/>
      <c r="G314" s="289" t="s">
        <v>11</v>
      </c>
      <c r="H314" s="287"/>
      <c r="I314" s="287"/>
      <c r="J314" s="287"/>
      <c r="K314" s="287"/>
      <c r="L314" s="288">
        <v>26.13</v>
      </c>
      <c r="M314" s="288">
        <v>0</v>
      </c>
      <c r="N314" s="288">
        <f t="shared" si="8"/>
        <v>26.13</v>
      </c>
      <c r="O314" s="289" t="s">
        <v>994</v>
      </c>
      <c r="P314" s="290">
        <v>21804</v>
      </c>
      <c r="Q314" s="290">
        <v>0</v>
      </c>
      <c r="R314" s="290">
        <v>21804</v>
      </c>
      <c r="S314" s="289" t="s">
        <v>994</v>
      </c>
      <c r="T314" s="314">
        <f t="shared" si="9"/>
        <v>834.44316877152698</v>
      </c>
    </row>
    <row r="315" spans="1:20">
      <c r="A315" s="289" t="s">
        <v>394</v>
      </c>
      <c r="B315" s="289" t="s">
        <v>691</v>
      </c>
      <c r="C315" s="289">
        <v>1275</v>
      </c>
      <c r="D315" s="289" t="s">
        <v>388</v>
      </c>
      <c r="E315" s="289" t="s">
        <v>398</v>
      </c>
      <c r="F315" s="287"/>
      <c r="G315" s="289" t="s">
        <v>11</v>
      </c>
      <c r="H315" s="287"/>
      <c r="I315" s="287"/>
      <c r="J315" s="287"/>
      <c r="K315" s="287"/>
      <c r="L315" s="288">
        <v>26.23</v>
      </c>
      <c r="M315" s="288">
        <v>0</v>
      </c>
      <c r="N315" s="288">
        <f t="shared" si="8"/>
        <v>26.23</v>
      </c>
      <c r="O315" s="289" t="s">
        <v>995</v>
      </c>
      <c r="P315" s="290">
        <v>21888</v>
      </c>
      <c r="Q315" s="290">
        <v>0</v>
      </c>
      <c r="R315" s="290">
        <v>21888</v>
      </c>
      <c r="S315" s="289" t="s">
        <v>995</v>
      </c>
      <c r="T315" s="314">
        <f t="shared" si="9"/>
        <v>834.4643537933664</v>
      </c>
    </row>
    <row r="316" spans="1:20">
      <c r="A316" s="289" t="s">
        <v>394</v>
      </c>
      <c r="B316" s="289" t="s">
        <v>691</v>
      </c>
      <c r="C316" s="289">
        <v>1275</v>
      </c>
      <c r="D316" s="289" t="s">
        <v>388</v>
      </c>
      <c r="E316" s="289" t="s">
        <v>398</v>
      </c>
      <c r="F316" s="287"/>
      <c r="G316" s="289" t="s">
        <v>11</v>
      </c>
      <c r="H316" s="287"/>
      <c r="I316" s="287"/>
      <c r="J316" s="287"/>
      <c r="K316" s="287"/>
      <c r="L316" s="288">
        <v>26.37</v>
      </c>
      <c r="M316" s="288">
        <v>0</v>
      </c>
      <c r="N316" s="288">
        <f t="shared" si="8"/>
        <v>26.37</v>
      </c>
      <c r="O316" s="289" t="s">
        <v>996</v>
      </c>
      <c r="P316" s="290">
        <v>22011</v>
      </c>
      <c r="Q316" s="290">
        <v>0</v>
      </c>
      <c r="R316" s="290">
        <v>22011</v>
      </c>
      <c r="S316" s="289" t="s">
        <v>996</v>
      </c>
      <c r="T316" s="314">
        <f t="shared" si="9"/>
        <v>834.69852104664392</v>
      </c>
    </row>
    <row r="317" spans="1:20">
      <c r="A317" s="289" t="s">
        <v>394</v>
      </c>
      <c r="B317" s="289" t="s">
        <v>691</v>
      </c>
      <c r="C317" s="289">
        <v>1275</v>
      </c>
      <c r="D317" s="289" t="s">
        <v>388</v>
      </c>
      <c r="E317" s="289" t="s">
        <v>398</v>
      </c>
      <c r="F317" s="287"/>
      <c r="G317" s="289" t="s">
        <v>11</v>
      </c>
      <c r="H317" s="287"/>
      <c r="I317" s="287"/>
      <c r="J317" s="287"/>
      <c r="K317" s="287"/>
      <c r="L317" s="288">
        <v>26.42</v>
      </c>
      <c r="M317" s="288">
        <v>0</v>
      </c>
      <c r="N317" s="288">
        <f t="shared" si="8"/>
        <v>26.42</v>
      </c>
      <c r="O317" s="289" t="s">
        <v>997</v>
      </c>
      <c r="P317" s="290">
        <v>22051</v>
      </c>
      <c r="Q317" s="290">
        <v>0</v>
      </c>
      <c r="R317" s="290">
        <v>22051</v>
      </c>
      <c r="S317" s="289" t="s">
        <v>997</v>
      </c>
      <c r="T317" s="314">
        <f t="shared" si="9"/>
        <v>834.63285389856162</v>
      </c>
    </row>
    <row r="318" spans="1:20">
      <c r="A318" s="289" t="s">
        <v>394</v>
      </c>
      <c r="B318" s="289" t="s">
        <v>691</v>
      </c>
      <c r="C318" s="289">
        <v>1275</v>
      </c>
      <c r="D318" s="289" t="s">
        <v>388</v>
      </c>
      <c r="E318" s="289" t="s">
        <v>398</v>
      </c>
      <c r="F318" s="287"/>
      <c r="G318" s="289" t="s">
        <v>11</v>
      </c>
      <c r="H318" s="287"/>
      <c r="I318" s="287"/>
      <c r="J318" s="287"/>
      <c r="K318" s="287"/>
      <c r="L318" s="288">
        <v>26.47</v>
      </c>
      <c r="M318" s="288">
        <v>0</v>
      </c>
      <c r="N318" s="288">
        <f t="shared" si="8"/>
        <v>26.47</v>
      </c>
      <c r="O318" s="289" t="s">
        <v>998</v>
      </c>
      <c r="P318" s="290">
        <v>22093</v>
      </c>
      <c r="Q318" s="290">
        <v>0</v>
      </c>
      <c r="R318" s="290">
        <v>22093</v>
      </c>
      <c r="S318" s="289" t="s">
        <v>998</v>
      </c>
      <c r="T318" s="314">
        <f t="shared" si="9"/>
        <v>834.64299206649036</v>
      </c>
    </row>
    <row r="319" spans="1:20">
      <c r="A319" s="289" t="s">
        <v>394</v>
      </c>
      <c r="B319" s="289" t="s">
        <v>691</v>
      </c>
      <c r="C319" s="289">
        <v>1275</v>
      </c>
      <c r="D319" s="289" t="s">
        <v>388</v>
      </c>
      <c r="E319" s="289" t="s">
        <v>398</v>
      </c>
      <c r="F319" s="287"/>
      <c r="G319" s="289" t="s">
        <v>11</v>
      </c>
      <c r="H319" s="287"/>
      <c r="I319" s="287"/>
      <c r="J319" s="287"/>
      <c r="K319" s="287"/>
      <c r="L319" s="288">
        <v>26.79</v>
      </c>
      <c r="M319" s="288">
        <v>0</v>
      </c>
      <c r="N319" s="288">
        <f t="shared" si="8"/>
        <v>26.79</v>
      </c>
      <c r="O319" s="289" t="s">
        <v>999</v>
      </c>
      <c r="P319" s="290">
        <v>22358</v>
      </c>
      <c r="Q319" s="290">
        <v>0</v>
      </c>
      <c r="R319" s="290">
        <v>22358</v>
      </c>
      <c r="S319" s="289" t="s">
        <v>999</v>
      </c>
      <c r="T319" s="314">
        <f t="shared" si="9"/>
        <v>834.56513624486752</v>
      </c>
    </row>
    <row r="320" spans="1:20">
      <c r="A320" s="289" t="s">
        <v>394</v>
      </c>
      <c r="B320" s="289" t="s">
        <v>691</v>
      </c>
      <c r="C320" s="289">
        <v>1275</v>
      </c>
      <c r="D320" s="289" t="s">
        <v>388</v>
      </c>
      <c r="E320" s="289" t="s">
        <v>398</v>
      </c>
      <c r="F320" s="287"/>
      <c r="G320" s="289" t="s">
        <v>11</v>
      </c>
      <c r="H320" s="287"/>
      <c r="I320" s="287"/>
      <c r="J320" s="287"/>
      <c r="K320" s="287"/>
      <c r="L320" s="288">
        <v>26.8</v>
      </c>
      <c r="M320" s="288">
        <v>0</v>
      </c>
      <c r="N320" s="288">
        <f t="shared" si="8"/>
        <v>26.8</v>
      </c>
      <c r="O320" s="289" t="s">
        <v>1000</v>
      </c>
      <c r="P320" s="290">
        <v>22364</v>
      </c>
      <c r="Q320" s="290">
        <v>0</v>
      </c>
      <c r="R320" s="290">
        <v>22364</v>
      </c>
      <c r="S320" s="289" t="s">
        <v>1000</v>
      </c>
      <c r="T320" s="314">
        <f t="shared" si="9"/>
        <v>834.47761194029852</v>
      </c>
    </row>
    <row r="321" spans="1:20">
      <c r="A321" s="289" t="s">
        <v>394</v>
      </c>
      <c r="B321" s="289" t="s">
        <v>691</v>
      </c>
      <c r="C321" s="289">
        <v>1275</v>
      </c>
      <c r="D321" s="289" t="s">
        <v>388</v>
      </c>
      <c r="E321" s="289" t="s">
        <v>398</v>
      </c>
      <c r="F321" s="287"/>
      <c r="G321" s="289" t="s">
        <v>11</v>
      </c>
      <c r="H321" s="287"/>
      <c r="I321" s="287"/>
      <c r="J321" s="287"/>
      <c r="K321" s="287"/>
      <c r="L321" s="288">
        <v>26.86</v>
      </c>
      <c r="M321" s="288">
        <v>0</v>
      </c>
      <c r="N321" s="288">
        <f t="shared" si="8"/>
        <v>26.86</v>
      </c>
      <c r="O321" s="289" t="s">
        <v>1001</v>
      </c>
      <c r="P321" s="290">
        <v>22419</v>
      </c>
      <c r="Q321" s="290">
        <v>0</v>
      </c>
      <c r="R321" s="290">
        <v>22419</v>
      </c>
      <c r="S321" s="289" t="s">
        <v>1001</v>
      </c>
      <c r="T321" s="314">
        <f t="shared" si="9"/>
        <v>834.66120625465373</v>
      </c>
    </row>
    <row r="322" spans="1:20">
      <c r="A322" s="289" t="s">
        <v>394</v>
      </c>
      <c r="B322" s="289" t="s">
        <v>691</v>
      </c>
      <c r="C322" s="289">
        <v>1275</v>
      </c>
      <c r="D322" s="289" t="s">
        <v>388</v>
      </c>
      <c r="E322" s="289" t="s">
        <v>398</v>
      </c>
      <c r="F322" s="287"/>
      <c r="G322" s="289" t="s">
        <v>11</v>
      </c>
      <c r="H322" s="287"/>
      <c r="I322" s="287"/>
      <c r="J322" s="287"/>
      <c r="K322" s="287"/>
      <c r="L322" s="288">
        <v>26.88</v>
      </c>
      <c r="M322" s="288">
        <v>0</v>
      </c>
      <c r="N322" s="288">
        <f t="shared" si="8"/>
        <v>26.88</v>
      </c>
      <c r="O322" s="289" t="s">
        <v>1002</v>
      </c>
      <c r="P322" s="290">
        <v>22431</v>
      </c>
      <c r="Q322" s="290">
        <v>0</v>
      </c>
      <c r="R322" s="290">
        <v>22431</v>
      </c>
      <c r="S322" s="289" t="s">
        <v>1002</v>
      </c>
      <c r="T322" s="314">
        <f t="shared" si="9"/>
        <v>834.48660714285722</v>
      </c>
    </row>
    <row r="323" spans="1:20">
      <c r="A323" s="289" t="s">
        <v>394</v>
      </c>
      <c r="B323" s="289" t="s">
        <v>691</v>
      </c>
      <c r="C323" s="289">
        <v>1275</v>
      </c>
      <c r="D323" s="289" t="s">
        <v>388</v>
      </c>
      <c r="E323" s="289" t="s">
        <v>398</v>
      </c>
      <c r="F323" s="287"/>
      <c r="G323" s="289" t="s">
        <v>11</v>
      </c>
      <c r="H323" s="287"/>
      <c r="I323" s="287"/>
      <c r="J323" s="287"/>
      <c r="K323" s="287"/>
      <c r="L323" s="288">
        <v>26.92</v>
      </c>
      <c r="M323" s="288">
        <v>0</v>
      </c>
      <c r="N323" s="288">
        <f t="shared" si="8"/>
        <v>26.92</v>
      </c>
      <c r="O323" s="289" t="s">
        <v>1003</v>
      </c>
      <c r="P323" s="290">
        <v>22468</v>
      </c>
      <c r="Q323" s="290">
        <v>0</v>
      </c>
      <c r="R323" s="290">
        <v>22468</v>
      </c>
      <c r="S323" s="289" t="s">
        <v>1003</v>
      </c>
      <c r="T323" s="314">
        <f t="shared" si="9"/>
        <v>834.62109955423466</v>
      </c>
    </row>
    <row r="324" spans="1:20">
      <c r="A324" s="289" t="s">
        <v>394</v>
      </c>
      <c r="B324" s="289" t="s">
        <v>691</v>
      </c>
      <c r="C324" s="289">
        <v>1275</v>
      </c>
      <c r="D324" s="289" t="s">
        <v>388</v>
      </c>
      <c r="E324" s="289" t="s">
        <v>398</v>
      </c>
      <c r="F324" s="287"/>
      <c r="G324" s="289" t="s">
        <v>11</v>
      </c>
      <c r="H324" s="287"/>
      <c r="I324" s="287"/>
      <c r="J324" s="287"/>
      <c r="K324" s="287"/>
      <c r="L324" s="288">
        <v>27.02</v>
      </c>
      <c r="M324" s="288">
        <v>0</v>
      </c>
      <c r="N324" s="288">
        <f t="shared" si="8"/>
        <v>27.02</v>
      </c>
      <c r="O324" s="289" t="s">
        <v>1004</v>
      </c>
      <c r="P324" s="290">
        <v>22546</v>
      </c>
      <c r="Q324" s="290">
        <v>0</v>
      </c>
      <c r="R324" s="290">
        <v>22546</v>
      </c>
      <c r="S324" s="289" t="s">
        <v>1004</v>
      </c>
      <c r="T324" s="314">
        <f t="shared" si="9"/>
        <v>834.41894892672099</v>
      </c>
    </row>
    <row r="325" spans="1:20">
      <c r="A325" s="289" t="s">
        <v>394</v>
      </c>
      <c r="B325" s="289" t="s">
        <v>691</v>
      </c>
      <c r="C325" s="289">
        <v>1275</v>
      </c>
      <c r="D325" s="289" t="s">
        <v>388</v>
      </c>
      <c r="E325" s="289" t="s">
        <v>398</v>
      </c>
      <c r="F325" s="287"/>
      <c r="G325" s="289" t="s">
        <v>11</v>
      </c>
      <c r="H325" s="287"/>
      <c r="I325" s="287"/>
      <c r="J325" s="287"/>
      <c r="K325" s="287"/>
      <c r="L325" s="288">
        <v>27.02</v>
      </c>
      <c r="M325" s="288">
        <v>0</v>
      </c>
      <c r="N325" s="288">
        <f t="shared" si="8"/>
        <v>27.02</v>
      </c>
      <c r="O325" s="289" t="s">
        <v>1005</v>
      </c>
      <c r="P325" s="290">
        <v>22546</v>
      </c>
      <c r="Q325" s="290">
        <v>0</v>
      </c>
      <c r="R325" s="290">
        <v>22546</v>
      </c>
      <c r="S325" s="289" t="s">
        <v>1005</v>
      </c>
      <c r="T325" s="314">
        <f t="shared" si="9"/>
        <v>834.41894892672099</v>
      </c>
    </row>
    <row r="326" spans="1:20">
      <c r="A326" s="289" t="s">
        <v>394</v>
      </c>
      <c r="B326" s="289" t="s">
        <v>691</v>
      </c>
      <c r="C326" s="289">
        <v>1275</v>
      </c>
      <c r="D326" s="289" t="s">
        <v>388</v>
      </c>
      <c r="E326" s="289" t="s">
        <v>398</v>
      </c>
      <c r="F326" s="287"/>
      <c r="G326" s="289" t="s">
        <v>11</v>
      </c>
      <c r="H326" s="287"/>
      <c r="I326" s="287"/>
      <c r="J326" s="287"/>
      <c r="K326" s="287"/>
      <c r="L326" s="288">
        <v>27.25</v>
      </c>
      <c r="M326" s="288">
        <v>0</v>
      </c>
      <c r="N326" s="288">
        <f t="shared" si="8"/>
        <v>27.25</v>
      </c>
      <c r="O326" s="289" t="s">
        <v>1006</v>
      </c>
      <c r="P326" s="290">
        <v>22738</v>
      </c>
      <c r="Q326" s="290">
        <v>0</v>
      </c>
      <c r="R326" s="290">
        <v>22738</v>
      </c>
      <c r="S326" s="289" t="s">
        <v>1006</v>
      </c>
      <c r="T326" s="314">
        <f t="shared" si="9"/>
        <v>834.42201834862385</v>
      </c>
    </row>
    <row r="327" spans="1:20">
      <c r="A327" s="289" t="s">
        <v>394</v>
      </c>
      <c r="B327" s="289" t="s">
        <v>691</v>
      </c>
      <c r="C327" s="289">
        <v>1275</v>
      </c>
      <c r="D327" s="289" t="s">
        <v>388</v>
      </c>
      <c r="E327" s="289" t="s">
        <v>398</v>
      </c>
      <c r="F327" s="287"/>
      <c r="G327" s="289" t="s">
        <v>11</v>
      </c>
      <c r="H327" s="287"/>
      <c r="I327" s="287"/>
      <c r="J327" s="287"/>
      <c r="K327" s="287"/>
      <c r="L327" s="288">
        <v>28.31</v>
      </c>
      <c r="M327" s="288">
        <v>0</v>
      </c>
      <c r="N327" s="288">
        <f t="shared" si="8"/>
        <v>28.31</v>
      </c>
      <c r="O327" s="289" t="s">
        <v>1007</v>
      </c>
      <c r="P327" s="290">
        <v>23625</v>
      </c>
      <c r="Q327" s="290">
        <v>0</v>
      </c>
      <c r="R327" s="290">
        <v>23625</v>
      </c>
      <c r="S327" s="289" t="s">
        <v>1007</v>
      </c>
      <c r="T327" s="314">
        <f t="shared" si="9"/>
        <v>834.5107735782409</v>
      </c>
    </row>
    <row r="328" spans="1:20">
      <c r="A328" s="289" t="s">
        <v>394</v>
      </c>
      <c r="B328" s="289" t="s">
        <v>691</v>
      </c>
      <c r="C328" s="289">
        <v>1275</v>
      </c>
      <c r="D328" s="289" t="s">
        <v>388</v>
      </c>
      <c r="E328" s="289" t="s">
        <v>398</v>
      </c>
      <c r="F328" s="287"/>
      <c r="G328" s="289" t="s">
        <v>11</v>
      </c>
      <c r="H328" s="287"/>
      <c r="I328" s="287"/>
      <c r="J328" s="287"/>
      <c r="K328" s="287"/>
      <c r="L328" s="288">
        <v>28.44</v>
      </c>
      <c r="M328" s="288">
        <v>0</v>
      </c>
      <c r="N328" s="288">
        <f t="shared" ref="N328:N391" si="10">+L328-M328</f>
        <v>28.44</v>
      </c>
      <c r="O328" s="289" t="s">
        <v>1008</v>
      </c>
      <c r="P328" s="290">
        <v>23736</v>
      </c>
      <c r="Q328" s="290">
        <v>0</v>
      </c>
      <c r="R328" s="290">
        <v>23736</v>
      </c>
      <c r="S328" s="289" t="s">
        <v>1008</v>
      </c>
      <c r="T328" s="314">
        <f t="shared" si="9"/>
        <v>834.59915611814347</v>
      </c>
    </row>
    <row r="329" spans="1:20">
      <c r="A329" s="289" t="s">
        <v>394</v>
      </c>
      <c r="B329" s="289" t="s">
        <v>691</v>
      </c>
      <c r="C329" s="289">
        <v>1275</v>
      </c>
      <c r="D329" s="289" t="s">
        <v>388</v>
      </c>
      <c r="E329" s="289" t="s">
        <v>398</v>
      </c>
      <c r="F329" s="287"/>
      <c r="G329" s="289" t="s">
        <v>11</v>
      </c>
      <c r="H329" s="287"/>
      <c r="I329" s="287"/>
      <c r="J329" s="287"/>
      <c r="K329" s="287"/>
      <c r="L329" s="288">
        <v>28.46</v>
      </c>
      <c r="M329" s="288">
        <v>0</v>
      </c>
      <c r="N329" s="288">
        <f t="shared" si="10"/>
        <v>28.46</v>
      </c>
      <c r="O329" s="289" t="s">
        <v>1009</v>
      </c>
      <c r="P329" s="290">
        <v>23750</v>
      </c>
      <c r="Q329" s="290">
        <v>0</v>
      </c>
      <c r="R329" s="290">
        <v>23750</v>
      </c>
      <c r="S329" s="289" t="s">
        <v>1009</v>
      </c>
      <c r="T329" s="314">
        <f t="shared" si="9"/>
        <v>834.50456781447645</v>
      </c>
    </row>
    <row r="330" spans="1:20">
      <c r="A330" s="289" t="s">
        <v>394</v>
      </c>
      <c r="B330" s="289" t="s">
        <v>691</v>
      </c>
      <c r="C330" s="289">
        <v>1275</v>
      </c>
      <c r="D330" s="289" t="s">
        <v>388</v>
      </c>
      <c r="E330" s="289" t="s">
        <v>398</v>
      </c>
      <c r="F330" s="287"/>
      <c r="G330" s="289" t="s">
        <v>11</v>
      </c>
      <c r="H330" s="287"/>
      <c r="I330" s="287"/>
      <c r="J330" s="287"/>
      <c r="K330" s="287"/>
      <c r="L330" s="288">
        <v>28.5</v>
      </c>
      <c r="M330" s="288">
        <v>0</v>
      </c>
      <c r="N330" s="288">
        <f t="shared" si="10"/>
        <v>28.5</v>
      </c>
      <c r="O330" s="289" t="s">
        <v>1010</v>
      </c>
      <c r="P330" s="290">
        <v>23782</v>
      </c>
      <c r="Q330" s="290">
        <v>0</v>
      </c>
      <c r="R330" s="290">
        <v>23782</v>
      </c>
      <c r="S330" s="289" t="s">
        <v>1010</v>
      </c>
      <c r="T330" s="314">
        <f t="shared" si="9"/>
        <v>834.45614035087715</v>
      </c>
    </row>
    <row r="331" spans="1:20">
      <c r="A331" s="289" t="s">
        <v>394</v>
      </c>
      <c r="B331" s="289" t="s">
        <v>691</v>
      </c>
      <c r="C331" s="289">
        <v>1275</v>
      </c>
      <c r="D331" s="289" t="s">
        <v>388</v>
      </c>
      <c r="E331" s="289" t="s">
        <v>398</v>
      </c>
      <c r="F331" s="287"/>
      <c r="G331" s="289" t="s">
        <v>11</v>
      </c>
      <c r="H331" s="287"/>
      <c r="I331" s="287"/>
      <c r="J331" s="287"/>
      <c r="K331" s="287"/>
      <c r="L331" s="288">
        <v>28.6</v>
      </c>
      <c r="M331" s="288">
        <v>0</v>
      </c>
      <c r="N331" s="288">
        <f t="shared" si="10"/>
        <v>28.6</v>
      </c>
      <c r="O331" s="289" t="s">
        <v>1011</v>
      </c>
      <c r="P331" s="290">
        <v>23866</v>
      </c>
      <c r="Q331" s="290">
        <v>0</v>
      </c>
      <c r="R331" s="290">
        <v>23866</v>
      </c>
      <c r="S331" s="289" t="s">
        <v>1011</v>
      </c>
      <c r="T331" s="314">
        <f t="shared" si="9"/>
        <v>834.47552447552448</v>
      </c>
    </row>
    <row r="332" spans="1:20">
      <c r="A332" s="289" t="s">
        <v>394</v>
      </c>
      <c r="B332" s="289" t="s">
        <v>691</v>
      </c>
      <c r="C332" s="289">
        <v>1275</v>
      </c>
      <c r="D332" s="289" t="s">
        <v>388</v>
      </c>
      <c r="E332" s="289" t="s">
        <v>398</v>
      </c>
      <c r="F332" s="287"/>
      <c r="G332" s="289" t="s">
        <v>11</v>
      </c>
      <c r="H332" s="287"/>
      <c r="I332" s="287"/>
      <c r="J332" s="287"/>
      <c r="K332" s="287"/>
      <c r="L332" s="288">
        <v>28.77</v>
      </c>
      <c r="M332" s="288">
        <v>0</v>
      </c>
      <c r="N332" s="288">
        <f t="shared" si="10"/>
        <v>28.77</v>
      </c>
      <c r="O332" s="289" t="s">
        <v>1012</v>
      </c>
      <c r="P332" s="290">
        <v>24008</v>
      </c>
      <c r="Q332" s="290">
        <v>0</v>
      </c>
      <c r="R332" s="290">
        <v>24008</v>
      </c>
      <c r="S332" s="289" t="s">
        <v>1012</v>
      </c>
      <c r="T332" s="314">
        <f t="shared" si="9"/>
        <v>834.48036148766073</v>
      </c>
    </row>
    <row r="333" spans="1:20">
      <c r="A333" s="289" t="s">
        <v>394</v>
      </c>
      <c r="B333" s="289" t="s">
        <v>691</v>
      </c>
      <c r="C333" s="289">
        <v>1275</v>
      </c>
      <c r="D333" s="289" t="s">
        <v>388</v>
      </c>
      <c r="E333" s="289" t="s">
        <v>398</v>
      </c>
      <c r="F333" s="287"/>
      <c r="G333" s="289" t="s">
        <v>11</v>
      </c>
      <c r="H333" s="287"/>
      <c r="I333" s="287"/>
      <c r="J333" s="287"/>
      <c r="K333" s="287"/>
      <c r="L333" s="288">
        <v>28.96</v>
      </c>
      <c r="M333" s="288">
        <v>0</v>
      </c>
      <c r="N333" s="288">
        <f t="shared" si="10"/>
        <v>28.96</v>
      </c>
      <c r="O333" s="289" t="s">
        <v>1013</v>
      </c>
      <c r="P333" s="290">
        <v>24172</v>
      </c>
      <c r="Q333" s="290">
        <v>0</v>
      </c>
      <c r="R333" s="290">
        <v>24172</v>
      </c>
      <c r="S333" s="289" t="s">
        <v>1013</v>
      </c>
      <c r="T333" s="314">
        <f t="shared" si="9"/>
        <v>834.66850828729275</v>
      </c>
    </row>
    <row r="334" spans="1:20">
      <c r="A334" s="289" t="s">
        <v>394</v>
      </c>
      <c r="B334" s="289" t="s">
        <v>691</v>
      </c>
      <c r="C334" s="289">
        <v>1275</v>
      </c>
      <c r="D334" s="289" t="s">
        <v>388</v>
      </c>
      <c r="E334" s="289" t="s">
        <v>398</v>
      </c>
      <c r="F334" s="287"/>
      <c r="G334" s="289" t="s">
        <v>11</v>
      </c>
      <c r="H334" s="287"/>
      <c r="I334" s="287"/>
      <c r="J334" s="287"/>
      <c r="K334" s="287"/>
      <c r="L334" s="288">
        <v>28.98</v>
      </c>
      <c r="M334" s="288">
        <v>0</v>
      </c>
      <c r="N334" s="288">
        <f t="shared" si="10"/>
        <v>28.98</v>
      </c>
      <c r="O334" s="289" t="s">
        <v>1014</v>
      </c>
      <c r="P334" s="290">
        <v>24185</v>
      </c>
      <c r="Q334" s="290">
        <v>0</v>
      </c>
      <c r="R334" s="290">
        <v>24185</v>
      </c>
      <c r="S334" s="289" t="s">
        <v>1014</v>
      </c>
      <c r="T334" s="314">
        <f t="shared" ref="T334:T397" si="11">+R334/N334</f>
        <v>834.5410628019323</v>
      </c>
    </row>
    <row r="335" spans="1:20">
      <c r="A335" s="289" t="s">
        <v>394</v>
      </c>
      <c r="B335" s="289" t="s">
        <v>691</v>
      </c>
      <c r="C335" s="289">
        <v>1275</v>
      </c>
      <c r="D335" s="289" t="s">
        <v>388</v>
      </c>
      <c r="E335" s="289" t="s">
        <v>398</v>
      </c>
      <c r="F335" s="287"/>
      <c r="G335" s="289" t="s">
        <v>11</v>
      </c>
      <c r="H335" s="287"/>
      <c r="I335" s="287"/>
      <c r="J335" s="287"/>
      <c r="K335" s="287"/>
      <c r="L335" s="288">
        <v>29.11</v>
      </c>
      <c r="M335" s="288">
        <v>0</v>
      </c>
      <c r="N335" s="288">
        <f t="shared" si="10"/>
        <v>29.11</v>
      </c>
      <c r="O335" s="289" t="s">
        <v>1015</v>
      </c>
      <c r="P335" s="290">
        <v>24292</v>
      </c>
      <c r="Q335" s="290">
        <v>0</v>
      </c>
      <c r="R335" s="290">
        <v>24292</v>
      </c>
      <c r="S335" s="289" t="s">
        <v>1015</v>
      </c>
      <c r="T335" s="314">
        <f t="shared" si="11"/>
        <v>834.48986602542084</v>
      </c>
    </row>
    <row r="336" spans="1:20">
      <c r="A336" s="289" t="s">
        <v>394</v>
      </c>
      <c r="B336" s="289" t="s">
        <v>691</v>
      </c>
      <c r="C336" s="289">
        <v>1275</v>
      </c>
      <c r="D336" s="289" t="s">
        <v>388</v>
      </c>
      <c r="E336" s="289" t="s">
        <v>398</v>
      </c>
      <c r="F336" s="287"/>
      <c r="G336" s="289" t="s">
        <v>11</v>
      </c>
      <c r="H336" s="287"/>
      <c r="I336" s="287"/>
      <c r="J336" s="287"/>
      <c r="K336" s="287"/>
      <c r="L336" s="288">
        <v>29.12</v>
      </c>
      <c r="M336" s="288">
        <v>0</v>
      </c>
      <c r="N336" s="288">
        <f t="shared" si="10"/>
        <v>29.12</v>
      </c>
      <c r="O336" s="289" t="s">
        <v>1016</v>
      </c>
      <c r="P336" s="290">
        <v>24300</v>
      </c>
      <c r="Q336" s="290">
        <v>0</v>
      </c>
      <c r="R336" s="290">
        <v>24300</v>
      </c>
      <c r="S336" s="289" t="s">
        <v>1016</v>
      </c>
      <c r="T336" s="314">
        <f t="shared" si="11"/>
        <v>834.47802197802196</v>
      </c>
    </row>
    <row r="337" spans="1:20">
      <c r="A337" s="289" t="s">
        <v>394</v>
      </c>
      <c r="B337" s="289" t="s">
        <v>691</v>
      </c>
      <c r="C337" s="289">
        <v>1275</v>
      </c>
      <c r="D337" s="289" t="s">
        <v>388</v>
      </c>
      <c r="E337" s="289" t="s">
        <v>398</v>
      </c>
      <c r="F337" s="287"/>
      <c r="G337" s="289" t="s">
        <v>11</v>
      </c>
      <c r="H337" s="287"/>
      <c r="I337" s="287"/>
      <c r="J337" s="287"/>
      <c r="K337" s="287"/>
      <c r="L337" s="288">
        <v>29.12</v>
      </c>
      <c r="M337" s="288">
        <v>0</v>
      </c>
      <c r="N337" s="288">
        <f t="shared" si="10"/>
        <v>29.12</v>
      </c>
      <c r="O337" s="289" t="s">
        <v>1017</v>
      </c>
      <c r="P337" s="290">
        <v>24300</v>
      </c>
      <c r="Q337" s="290">
        <v>0</v>
      </c>
      <c r="R337" s="290">
        <v>24300</v>
      </c>
      <c r="S337" s="289" t="s">
        <v>1017</v>
      </c>
      <c r="T337" s="314">
        <f t="shared" si="11"/>
        <v>834.47802197802196</v>
      </c>
    </row>
    <row r="338" spans="1:20">
      <c r="A338" s="289" t="s">
        <v>394</v>
      </c>
      <c r="B338" s="289" t="s">
        <v>691</v>
      </c>
      <c r="C338" s="289">
        <v>1275</v>
      </c>
      <c r="D338" s="289" t="s">
        <v>388</v>
      </c>
      <c r="E338" s="289" t="s">
        <v>398</v>
      </c>
      <c r="F338" s="287"/>
      <c r="G338" s="289" t="s">
        <v>11</v>
      </c>
      <c r="H338" s="287"/>
      <c r="I338" s="287"/>
      <c r="J338" s="287"/>
      <c r="K338" s="287"/>
      <c r="L338" s="288">
        <v>29.6</v>
      </c>
      <c r="M338" s="288">
        <v>0</v>
      </c>
      <c r="N338" s="288">
        <f t="shared" si="10"/>
        <v>29.6</v>
      </c>
      <c r="O338" s="289" t="s">
        <v>1018</v>
      </c>
      <c r="P338" s="290">
        <v>24706</v>
      </c>
      <c r="Q338" s="290">
        <v>0</v>
      </c>
      <c r="R338" s="290">
        <v>24706</v>
      </c>
      <c r="S338" s="289" t="s">
        <v>1018</v>
      </c>
      <c r="T338" s="314">
        <f t="shared" si="11"/>
        <v>834.66216216216208</v>
      </c>
    </row>
    <row r="339" spans="1:20">
      <c r="A339" s="289" t="s">
        <v>394</v>
      </c>
      <c r="B339" s="289" t="s">
        <v>691</v>
      </c>
      <c r="C339" s="289">
        <v>1275</v>
      </c>
      <c r="D339" s="289" t="s">
        <v>388</v>
      </c>
      <c r="E339" s="289" t="s">
        <v>398</v>
      </c>
      <c r="F339" s="287"/>
      <c r="G339" s="289" t="s">
        <v>11</v>
      </c>
      <c r="H339" s="287"/>
      <c r="I339" s="287"/>
      <c r="J339" s="287"/>
      <c r="K339" s="287"/>
      <c r="L339" s="288">
        <v>29.6</v>
      </c>
      <c r="M339" s="288">
        <v>0</v>
      </c>
      <c r="N339" s="288">
        <f t="shared" si="10"/>
        <v>29.6</v>
      </c>
      <c r="O339" s="289" t="s">
        <v>1019</v>
      </c>
      <c r="P339" s="290">
        <v>24706</v>
      </c>
      <c r="Q339" s="290">
        <v>0</v>
      </c>
      <c r="R339" s="290">
        <v>24706</v>
      </c>
      <c r="S339" s="289" t="s">
        <v>1019</v>
      </c>
      <c r="T339" s="314">
        <f t="shared" si="11"/>
        <v>834.66216216216208</v>
      </c>
    </row>
    <row r="340" spans="1:20">
      <c r="A340" s="289" t="s">
        <v>394</v>
      </c>
      <c r="B340" s="289" t="s">
        <v>691</v>
      </c>
      <c r="C340" s="289">
        <v>1275</v>
      </c>
      <c r="D340" s="289" t="s">
        <v>388</v>
      </c>
      <c r="E340" s="289" t="s">
        <v>398</v>
      </c>
      <c r="F340" s="287"/>
      <c r="G340" s="289" t="s">
        <v>11</v>
      </c>
      <c r="H340" s="287"/>
      <c r="I340" s="287"/>
      <c r="J340" s="287"/>
      <c r="K340" s="287"/>
      <c r="L340" s="288">
        <v>29.74</v>
      </c>
      <c r="M340" s="288">
        <v>0</v>
      </c>
      <c r="N340" s="288">
        <f t="shared" si="10"/>
        <v>29.74</v>
      </c>
      <c r="O340" s="289" t="s">
        <v>1020</v>
      </c>
      <c r="P340" s="290">
        <v>24818</v>
      </c>
      <c r="Q340" s="290">
        <v>0</v>
      </c>
      <c r="R340" s="290">
        <v>24818</v>
      </c>
      <c r="S340" s="289" t="s">
        <v>1020</v>
      </c>
      <c r="T340" s="314">
        <f t="shared" si="11"/>
        <v>834.49899125756565</v>
      </c>
    </row>
    <row r="341" spans="1:20">
      <c r="A341" s="289" t="s">
        <v>394</v>
      </c>
      <c r="B341" s="289" t="s">
        <v>691</v>
      </c>
      <c r="C341" s="289">
        <v>1275</v>
      </c>
      <c r="D341" s="289" t="s">
        <v>388</v>
      </c>
      <c r="E341" s="289" t="s">
        <v>398</v>
      </c>
      <c r="F341" s="287"/>
      <c r="G341" s="289" t="s">
        <v>11</v>
      </c>
      <c r="H341" s="287"/>
      <c r="I341" s="287"/>
      <c r="J341" s="287"/>
      <c r="K341" s="287"/>
      <c r="L341" s="288">
        <v>30.18</v>
      </c>
      <c r="M341" s="288">
        <v>0</v>
      </c>
      <c r="N341" s="288">
        <f t="shared" si="10"/>
        <v>30.18</v>
      </c>
      <c r="O341" s="289" t="s">
        <v>1021</v>
      </c>
      <c r="P341" s="290">
        <v>25188</v>
      </c>
      <c r="Q341" s="290">
        <v>0</v>
      </c>
      <c r="R341" s="290">
        <v>25188</v>
      </c>
      <c r="S341" s="289" t="s">
        <v>1021</v>
      </c>
      <c r="T341" s="314">
        <f t="shared" si="11"/>
        <v>834.59244532803177</v>
      </c>
    </row>
    <row r="342" spans="1:20">
      <c r="A342" s="289" t="s">
        <v>394</v>
      </c>
      <c r="B342" s="289" t="s">
        <v>691</v>
      </c>
      <c r="C342" s="289">
        <v>1275</v>
      </c>
      <c r="D342" s="289" t="s">
        <v>388</v>
      </c>
      <c r="E342" s="289" t="s">
        <v>398</v>
      </c>
      <c r="F342" s="287"/>
      <c r="G342" s="289" t="s">
        <v>11</v>
      </c>
      <c r="H342" s="287"/>
      <c r="I342" s="287"/>
      <c r="J342" s="287"/>
      <c r="K342" s="287"/>
      <c r="L342" s="288">
        <v>30.28</v>
      </c>
      <c r="M342" s="288">
        <v>0</v>
      </c>
      <c r="N342" s="288">
        <f t="shared" si="10"/>
        <v>30.28</v>
      </c>
      <c r="O342" s="289" t="s">
        <v>1022</v>
      </c>
      <c r="P342" s="290">
        <v>25267</v>
      </c>
      <c r="Q342" s="290">
        <v>0</v>
      </c>
      <c r="R342" s="290">
        <v>25267</v>
      </c>
      <c r="S342" s="289" t="s">
        <v>1022</v>
      </c>
      <c r="T342" s="314">
        <f t="shared" si="11"/>
        <v>834.44517833553493</v>
      </c>
    </row>
    <row r="343" spans="1:20">
      <c r="A343" s="289" t="s">
        <v>394</v>
      </c>
      <c r="B343" s="289" t="s">
        <v>691</v>
      </c>
      <c r="C343" s="289">
        <v>1275</v>
      </c>
      <c r="D343" s="289" t="s">
        <v>388</v>
      </c>
      <c r="E343" s="289" t="s">
        <v>398</v>
      </c>
      <c r="F343" s="287"/>
      <c r="G343" s="289" t="s">
        <v>11</v>
      </c>
      <c r="H343" s="287"/>
      <c r="I343" s="287"/>
      <c r="J343" s="287"/>
      <c r="K343" s="287"/>
      <c r="L343" s="288">
        <v>30.29</v>
      </c>
      <c r="M343" s="288">
        <v>0</v>
      </c>
      <c r="N343" s="288">
        <f t="shared" si="10"/>
        <v>30.29</v>
      </c>
      <c r="O343" s="289" t="s">
        <v>1023</v>
      </c>
      <c r="P343" s="290">
        <v>25275</v>
      </c>
      <c r="Q343" s="290">
        <v>0</v>
      </c>
      <c r="R343" s="290">
        <v>25275</v>
      </c>
      <c r="S343" s="289" t="s">
        <v>1023</v>
      </c>
      <c r="T343" s="314">
        <f t="shared" si="11"/>
        <v>834.43380653681083</v>
      </c>
    </row>
    <row r="344" spans="1:20">
      <c r="A344" s="289" t="s">
        <v>394</v>
      </c>
      <c r="B344" s="289" t="s">
        <v>691</v>
      </c>
      <c r="C344" s="289">
        <v>1275</v>
      </c>
      <c r="D344" s="289" t="s">
        <v>388</v>
      </c>
      <c r="E344" s="289" t="s">
        <v>398</v>
      </c>
      <c r="F344" s="287"/>
      <c r="G344" s="289" t="s">
        <v>11</v>
      </c>
      <c r="H344" s="287"/>
      <c r="I344" s="287"/>
      <c r="J344" s="287"/>
      <c r="K344" s="287"/>
      <c r="L344" s="288">
        <v>30.4</v>
      </c>
      <c r="M344" s="288">
        <v>0</v>
      </c>
      <c r="N344" s="288">
        <f t="shared" si="10"/>
        <v>30.4</v>
      </c>
      <c r="O344" s="289" t="s">
        <v>1024</v>
      </c>
      <c r="P344" s="290">
        <v>25371</v>
      </c>
      <c r="Q344" s="290">
        <v>0</v>
      </c>
      <c r="R344" s="290">
        <v>25371</v>
      </c>
      <c r="S344" s="289" t="s">
        <v>1024</v>
      </c>
      <c r="T344" s="314">
        <f t="shared" si="11"/>
        <v>834.57236842105272</v>
      </c>
    </row>
    <row r="345" spans="1:20">
      <c r="A345" s="289" t="s">
        <v>394</v>
      </c>
      <c r="B345" s="289" t="s">
        <v>691</v>
      </c>
      <c r="C345" s="289">
        <v>1275</v>
      </c>
      <c r="D345" s="289" t="s">
        <v>388</v>
      </c>
      <c r="E345" s="289" t="s">
        <v>398</v>
      </c>
      <c r="F345" s="287"/>
      <c r="G345" s="289" t="s">
        <v>11</v>
      </c>
      <c r="H345" s="287"/>
      <c r="I345" s="287"/>
      <c r="J345" s="287"/>
      <c r="K345" s="287"/>
      <c r="L345" s="288">
        <v>30.45</v>
      </c>
      <c r="M345" s="288">
        <v>0</v>
      </c>
      <c r="N345" s="288">
        <f t="shared" si="10"/>
        <v>30.45</v>
      </c>
      <c r="O345" s="289" t="s">
        <v>1025</v>
      </c>
      <c r="P345" s="290">
        <v>25416</v>
      </c>
      <c r="Q345" s="290">
        <v>0</v>
      </c>
      <c r="R345" s="290">
        <v>25416</v>
      </c>
      <c r="S345" s="289" t="s">
        <v>1025</v>
      </c>
      <c r="T345" s="314">
        <f t="shared" si="11"/>
        <v>834.67980295566508</v>
      </c>
    </row>
    <row r="346" spans="1:20">
      <c r="A346" s="289" t="s">
        <v>394</v>
      </c>
      <c r="B346" s="289" t="s">
        <v>691</v>
      </c>
      <c r="C346" s="289">
        <v>1275</v>
      </c>
      <c r="D346" s="289" t="s">
        <v>388</v>
      </c>
      <c r="E346" s="289" t="s">
        <v>398</v>
      </c>
      <c r="F346" s="287"/>
      <c r="G346" s="289" t="s">
        <v>11</v>
      </c>
      <c r="H346" s="287"/>
      <c r="I346" s="287"/>
      <c r="J346" s="287"/>
      <c r="K346" s="287"/>
      <c r="L346" s="288">
        <v>30.49</v>
      </c>
      <c r="M346" s="288">
        <v>0</v>
      </c>
      <c r="N346" s="288">
        <f t="shared" si="10"/>
        <v>30.49</v>
      </c>
      <c r="O346" s="289" t="s">
        <v>1026</v>
      </c>
      <c r="P346" s="290">
        <v>25450</v>
      </c>
      <c r="Q346" s="290">
        <v>0</v>
      </c>
      <c r="R346" s="290">
        <v>25450</v>
      </c>
      <c r="S346" s="289" t="s">
        <v>1026</v>
      </c>
      <c r="T346" s="314">
        <f t="shared" si="11"/>
        <v>834.69990160708437</v>
      </c>
    </row>
    <row r="347" spans="1:20">
      <c r="A347" s="289" t="s">
        <v>394</v>
      </c>
      <c r="B347" s="289" t="s">
        <v>691</v>
      </c>
      <c r="C347" s="289">
        <v>1275</v>
      </c>
      <c r="D347" s="289" t="s">
        <v>388</v>
      </c>
      <c r="E347" s="289" t="s">
        <v>398</v>
      </c>
      <c r="F347" s="287"/>
      <c r="G347" s="289" t="s">
        <v>11</v>
      </c>
      <c r="H347" s="287"/>
      <c r="I347" s="287"/>
      <c r="J347" s="287"/>
      <c r="K347" s="287"/>
      <c r="L347" s="288">
        <v>30.53</v>
      </c>
      <c r="M347" s="288">
        <v>0</v>
      </c>
      <c r="N347" s="288">
        <f t="shared" si="10"/>
        <v>30.53</v>
      </c>
      <c r="O347" s="289" t="s">
        <v>1027</v>
      </c>
      <c r="P347" s="290">
        <v>25483</v>
      </c>
      <c r="Q347" s="290">
        <v>0</v>
      </c>
      <c r="R347" s="290">
        <v>25483</v>
      </c>
      <c r="S347" s="289" t="s">
        <v>1027</v>
      </c>
      <c r="T347" s="314">
        <f t="shared" si="11"/>
        <v>834.68719292499179</v>
      </c>
    </row>
    <row r="348" spans="1:20">
      <c r="A348" s="289" t="s">
        <v>394</v>
      </c>
      <c r="B348" s="289" t="s">
        <v>691</v>
      </c>
      <c r="C348" s="289">
        <v>1275</v>
      </c>
      <c r="D348" s="289" t="s">
        <v>388</v>
      </c>
      <c r="E348" s="289" t="s">
        <v>398</v>
      </c>
      <c r="F348" s="287"/>
      <c r="G348" s="289" t="s">
        <v>11</v>
      </c>
      <c r="H348" s="287"/>
      <c r="I348" s="287"/>
      <c r="J348" s="287"/>
      <c r="K348" s="287"/>
      <c r="L348" s="288">
        <v>30.62</v>
      </c>
      <c r="M348" s="288">
        <v>0</v>
      </c>
      <c r="N348" s="288">
        <f t="shared" si="10"/>
        <v>30.62</v>
      </c>
      <c r="O348" s="289" t="s">
        <v>1028</v>
      </c>
      <c r="P348" s="290">
        <v>25555</v>
      </c>
      <c r="Q348" s="290">
        <v>0</v>
      </c>
      <c r="R348" s="290">
        <v>25555</v>
      </c>
      <c r="S348" s="289" t="s">
        <v>1028</v>
      </c>
      <c r="T348" s="314">
        <f t="shared" si="11"/>
        <v>834.58523840627038</v>
      </c>
    </row>
    <row r="349" spans="1:20">
      <c r="A349" s="289" t="s">
        <v>394</v>
      </c>
      <c r="B349" s="289" t="s">
        <v>691</v>
      </c>
      <c r="C349" s="289">
        <v>1275</v>
      </c>
      <c r="D349" s="289" t="s">
        <v>388</v>
      </c>
      <c r="E349" s="289" t="s">
        <v>398</v>
      </c>
      <c r="F349" s="287"/>
      <c r="G349" s="289" t="s">
        <v>11</v>
      </c>
      <c r="H349" s="287"/>
      <c r="I349" s="287"/>
      <c r="J349" s="287"/>
      <c r="K349" s="287"/>
      <c r="L349" s="288">
        <v>30.95</v>
      </c>
      <c r="M349" s="288">
        <v>0</v>
      </c>
      <c r="N349" s="288">
        <f t="shared" si="10"/>
        <v>30.95</v>
      </c>
      <c r="O349" s="289" t="s">
        <v>1029</v>
      </c>
      <c r="P349" s="290">
        <v>25831</v>
      </c>
      <c r="Q349" s="290">
        <v>0</v>
      </c>
      <c r="R349" s="290">
        <v>25831</v>
      </c>
      <c r="S349" s="289" t="s">
        <v>1029</v>
      </c>
      <c r="T349" s="314">
        <f t="shared" si="11"/>
        <v>834.60420032310185</v>
      </c>
    </row>
    <row r="350" spans="1:20">
      <c r="A350" s="289" t="s">
        <v>394</v>
      </c>
      <c r="B350" s="289" t="s">
        <v>691</v>
      </c>
      <c r="C350" s="289">
        <v>1275</v>
      </c>
      <c r="D350" s="289" t="s">
        <v>388</v>
      </c>
      <c r="E350" s="289" t="s">
        <v>398</v>
      </c>
      <c r="F350" s="287"/>
      <c r="G350" s="289" t="s">
        <v>11</v>
      </c>
      <c r="H350" s="287"/>
      <c r="I350" s="287"/>
      <c r="J350" s="287"/>
      <c r="K350" s="287"/>
      <c r="L350" s="288">
        <v>31.23</v>
      </c>
      <c r="M350" s="288">
        <v>0</v>
      </c>
      <c r="N350" s="288">
        <f t="shared" si="10"/>
        <v>31.23</v>
      </c>
      <c r="O350" s="289" t="s">
        <v>1030</v>
      </c>
      <c r="P350" s="290">
        <v>26062</v>
      </c>
      <c r="Q350" s="290">
        <v>0</v>
      </c>
      <c r="R350" s="290">
        <v>26062</v>
      </c>
      <c r="S350" s="289" t="s">
        <v>1030</v>
      </c>
      <c r="T350" s="314">
        <f t="shared" si="11"/>
        <v>834.51809157861032</v>
      </c>
    </row>
    <row r="351" spans="1:20">
      <c r="A351" s="289" t="s">
        <v>394</v>
      </c>
      <c r="B351" s="289" t="s">
        <v>691</v>
      </c>
      <c r="C351" s="289">
        <v>1275</v>
      </c>
      <c r="D351" s="289" t="s">
        <v>388</v>
      </c>
      <c r="E351" s="289" t="s">
        <v>398</v>
      </c>
      <c r="F351" s="287"/>
      <c r="G351" s="289" t="s">
        <v>11</v>
      </c>
      <c r="H351" s="287"/>
      <c r="I351" s="287"/>
      <c r="J351" s="287"/>
      <c r="K351" s="287"/>
      <c r="L351" s="288">
        <v>31.37</v>
      </c>
      <c r="M351" s="288">
        <v>0</v>
      </c>
      <c r="N351" s="288">
        <f t="shared" si="10"/>
        <v>31.37</v>
      </c>
      <c r="O351" s="289" t="s">
        <v>1031</v>
      </c>
      <c r="P351" s="290">
        <v>26178</v>
      </c>
      <c r="Q351" s="290">
        <v>0</v>
      </c>
      <c r="R351" s="290">
        <v>26178</v>
      </c>
      <c r="S351" s="289" t="s">
        <v>1031</v>
      </c>
      <c r="T351" s="314">
        <f t="shared" si="11"/>
        <v>834.49155243863561</v>
      </c>
    </row>
    <row r="352" spans="1:20">
      <c r="A352" s="289" t="s">
        <v>394</v>
      </c>
      <c r="B352" s="289" t="s">
        <v>691</v>
      </c>
      <c r="C352" s="289">
        <v>1275</v>
      </c>
      <c r="D352" s="289" t="s">
        <v>388</v>
      </c>
      <c r="E352" s="289" t="s">
        <v>398</v>
      </c>
      <c r="F352" s="287"/>
      <c r="G352" s="289" t="s">
        <v>11</v>
      </c>
      <c r="H352" s="287"/>
      <c r="I352" s="287"/>
      <c r="J352" s="287"/>
      <c r="K352" s="287"/>
      <c r="L352" s="288">
        <v>31.9</v>
      </c>
      <c r="M352" s="288">
        <v>0</v>
      </c>
      <c r="N352" s="288">
        <f t="shared" si="10"/>
        <v>31.9</v>
      </c>
      <c r="O352" s="289" t="s">
        <v>1032</v>
      </c>
      <c r="P352" s="290">
        <v>26621</v>
      </c>
      <c r="Q352" s="290">
        <v>0</v>
      </c>
      <c r="R352" s="290">
        <v>26621</v>
      </c>
      <c r="S352" s="289" t="s">
        <v>1032</v>
      </c>
      <c r="T352" s="314">
        <f t="shared" si="11"/>
        <v>834.51410658307213</v>
      </c>
    </row>
    <row r="353" spans="1:20">
      <c r="A353" s="289" t="s">
        <v>394</v>
      </c>
      <c r="B353" s="289" t="s">
        <v>691</v>
      </c>
      <c r="C353" s="289">
        <v>1275</v>
      </c>
      <c r="D353" s="289" t="s">
        <v>388</v>
      </c>
      <c r="E353" s="289" t="s">
        <v>398</v>
      </c>
      <c r="F353" s="287"/>
      <c r="G353" s="289" t="s">
        <v>11</v>
      </c>
      <c r="H353" s="287"/>
      <c r="I353" s="287"/>
      <c r="J353" s="287"/>
      <c r="K353" s="287"/>
      <c r="L353" s="288">
        <v>32.53</v>
      </c>
      <c r="M353" s="288">
        <v>0</v>
      </c>
      <c r="N353" s="288">
        <f t="shared" si="10"/>
        <v>32.53</v>
      </c>
      <c r="O353" s="289" t="s">
        <v>1033</v>
      </c>
      <c r="P353" s="290">
        <v>27150</v>
      </c>
      <c r="Q353" s="290">
        <v>0</v>
      </c>
      <c r="R353" s="290">
        <v>27150</v>
      </c>
      <c r="S353" s="289" t="s">
        <v>1033</v>
      </c>
      <c r="T353" s="314">
        <f t="shared" si="11"/>
        <v>834.61420227482324</v>
      </c>
    </row>
    <row r="354" spans="1:20">
      <c r="A354" s="289" t="s">
        <v>394</v>
      </c>
      <c r="B354" s="289" t="s">
        <v>691</v>
      </c>
      <c r="C354" s="289">
        <v>1275</v>
      </c>
      <c r="D354" s="289" t="s">
        <v>388</v>
      </c>
      <c r="E354" s="289" t="s">
        <v>398</v>
      </c>
      <c r="F354" s="287"/>
      <c r="G354" s="289" t="s">
        <v>11</v>
      </c>
      <c r="H354" s="287"/>
      <c r="I354" s="287"/>
      <c r="J354" s="287"/>
      <c r="K354" s="287"/>
      <c r="L354" s="288">
        <v>32.68</v>
      </c>
      <c r="M354" s="288">
        <v>0</v>
      </c>
      <c r="N354" s="288">
        <f t="shared" si="10"/>
        <v>32.68</v>
      </c>
      <c r="O354" s="289" t="s">
        <v>1034</v>
      </c>
      <c r="P354" s="290">
        <v>27274</v>
      </c>
      <c r="Q354" s="290">
        <v>0</v>
      </c>
      <c r="R354" s="290">
        <v>27274</v>
      </c>
      <c r="S354" s="289" t="s">
        <v>1034</v>
      </c>
      <c r="T354" s="314">
        <f t="shared" si="11"/>
        <v>834.57772337821302</v>
      </c>
    </row>
    <row r="355" spans="1:20">
      <c r="A355" s="289" t="s">
        <v>394</v>
      </c>
      <c r="B355" s="289" t="s">
        <v>691</v>
      </c>
      <c r="C355" s="289">
        <v>1275</v>
      </c>
      <c r="D355" s="289" t="s">
        <v>388</v>
      </c>
      <c r="E355" s="289" t="s">
        <v>398</v>
      </c>
      <c r="F355" s="287"/>
      <c r="G355" s="289" t="s">
        <v>11</v>
      </c>
      <c r="H355" s="287"/>
      <c r="I355" s="287"/>
      <c r="J355" s="287"/>
      <c r="K355" s="287"/>
      <c r="L355" s="288">
        <v>33.340000000000003</v>
      </c>
      <c r="M355" s="288">
        <v>0</v>
      </c>
      <c r="N355" s="288">
        <f t="shared" si="10"/>
        <v>33.340000000000003</v>
      </c>
      <c r="O355" s="289" t="s">
        <v>1035</v>
      </c>
      <c r="P355" s="290">
        <v>27826</v>
      </c>
      <c r="Q355" s="290">
        <v>0</v>
      </c>
      <c r="R355" s="290">
        <v>27826</v>
      </c>
      <c r="S355" s="289" t="s">
        <v>1035</v>
      </c>
      <c r="T355" s="314">
        <f t="shared" si="11"/>
        <v>834.61307738452297</v>
      </c>
    </row>
    <row r="356" spans="1:20">
      <c r="A356" s="289" t="s">
        <v>394</v>
      </c>
      <c r="B356" s="289" t="s">
        <v>691</v>
      </c>
      <c r="C356" s="289">
        <v>1275</v>
      </c>
      <c r="D356" s="289" t="s">
        <v>388</v>
      </c>
      <c r="E356" s="289" t="s">
        <v>398</v>
      </c>
      <c r="F356" s="287"/>
      <c r="G356" s="289" t="s">
        <v>11</v>
      </c>
      <c r="H356" s="287"/>
      <c r="I356" s="287"/>
      <c r="J356" s="287"/>
      <c r="K356" s="287"/>
      <c r="L356" s="288">
        <v>34.1</v>
      </c>
      <c r="M356" s="288">
        <v>0</v>
      </c>
      <c r="N356" s="288">
        <f t="shared" si="10"/>
        <v>34.1</v>
      </c>
      <c r="O356" s="289" t="s">
        <v>1036</v>
      </c>
      <c r="P356" s="290">
        <v>28460</v>
      </c>
      <c r="Q356" s="290">
        <v>0</v>
      </c>
      <c r="R356" s="290">
        <v>28460</v>
      </c>
      <c r="S356" s="289" t="s">
        <v>1036</v>
      </c>
      <c r="T356" s="314">
        <f t="shared" si="11"/>
        <v>834.60410557184753</v>
      </c>
    </row>
    <row r="357" spans="1:20">
      <c r="A357" s="289" t="s">
        <v>394</v>
      </c>
      <c r="B357" s="289" t="s">
        <v>691</v>
      </c>
      <c r="C357" s="289">
        <v>1275</v>
      </c>
      <c r="D357" s="289" t="s">
        <v>388</v>
      </c>
      <c r="E357" s="289" t="s">
        <v>398</v>
      </c>
      <c r="F357" s="287"/>
      <c r="G357" s="289" t="s">
        <v>11</v>
      </c>
      <c r="H357" s="287"/>
      <c r="I357" s="287"/>
      <c r="J357" s="287"/>
      <c r="K357" s="287"/>
      <c r="L357" s="288">
        <v>34.19</v>
      </c>
      <c r="M357" s="288">
        <v>0</v>
      </c>
      <c r="N357" s="288">
        <f t="shared" si="10"/>
        <v>34.19</v>
      </c>
      <c r="O357" s="289" t="s">
        <v>1037</v>
      </c>
      <c r="P357" s="290">
        <v>28532</v>
      </c>
      <c r="Q357" s="290">
        <v>0</v>
      </c>
      <c r="R357" s="290">
        <v>28532</v>
      </c>
      <c r="S357" s="289" t="s">
        <v>1037</v>
      </c>
      <c r="T357" s="314">
        <f t="shared" si="11"/>
        <v>834.51301550160872</v>
      </c>
    </row>
    <row r="358" spans="1:20">
      <c r="A358" s="289" t="s">
        <v>394</v>
      </c>
      <c r="B358" s="289" t="s">
        <v>691</v>
      </c>
      <c r="C358" s="289">
        <v>1275</v>
      </c>
      <c r="D358" s="289" t="s">
        <v>388</v>
      </c>
      <c r="E358" s="289" t="s">
        <v>398</v>
      </c>
      <c r="F358" s="287"/>
      <c r="G358" s="289" t="s">
        <v>11</v>
      </c>
      <c r="H358" s="287"/>
      <c r="I358" s="287"/>
      <c r="J358" s="287"/>
      <c r="K358" s="287"/>
      <c r="L358" s="288">
        <v>34.520000000000003</v>
      </c>
      <c r="M358" s="288">
        <v>0</v>
      </c>
      <c r="N358" s="288">
        <f t="shared" si="10"/>
        <v>34.520000000000003</v>
      </c>
      <c r="O358" s="289" t="s">
        <v>1038</v>
      </c>
      <c r="P358" s="290">
        <v>28809</v>
      </c>
      <c r="Q358" s="290">
        <v>0</v>
      </c>
      <c r="R358" s="290">
        <v>28809</v>
      </c>
      <c r="S358" s="289" t="s">
        <v>1038</v>
      </c>
      <c r="T358" s="314">
        <f t="shared" si="11"/>
        <v>834.55967555040547</v>
      </c>
    </row>
    <row r="359" spans="1:20">
      <c r="A359" s="289" t="s">
        <v>394</v>
      </c>
      <c r="B359" s="289" t="s">
        <v>691</v>
      </c>
      <c r="C359" s="289">
        <v>1275</v>
      </c>
      <c r="D359" s="289" t="s">
        <v>388</v>
      </c>
      <c r="E359" s="289" t="s">
        <v>398</v>
      </c>
      <c r="F359" s="287"/>
      <c r="G359" s="289" t="s">
        <v>11</v>
      </c>
      <c r="H359" s="287"/>
      <c r="I359" s="287"/>
      <c r="J359" s="287"/>
      <c r="K359" s="287"/>
      <c r="L359" s="288">
        <v>34.67</v>
      </c>
      <c r="M359" s="288">
        <v>0</v>
      </c>
      <c r="N359" s="288">
        <f t="shared" si="10"/>
        <v>34.67</v>
      </c>
      <c r="O359" s="289" t="s">
        <v>1039</v>
      </c>
      <c r="P359" s="290">
        <v>28936</v>
      </c>
      <c r="Q359" s="290">
        <v>0</v>
      </c>
      <c r="R359" s="290">
        <v>28936</v>
      </c>
      <c r="S359" s="289" t="s">
        <v>1039</v>
      </c>
      <c r="T359" s="314">
        <f t="shared" si="11"/>
        <v>834.61205653302568</v>
      </c>
    </row>
    <row r="360" spans="1:20">
      <c r="A360" s="289" t="s">
        <v>394</v>
      </c>
      <c r="B360" s="289" t="s">
        <v>691</v>
      </c>
      <c r="C360" s="289">
        <v>1275</v>
      </c>
      <c r="D360" s="289" t="s">
        <v>388</v>
      </c>
      <c r="E360" s="289" t="s">
        <v>398</v>
      </c>
      <c r="F360" s="287"/>
      <c r="G360" s="289" t="s">
        <v>11</v>
      </c>
      <c r="H360" s="287"/>
      <c r="I360" s="287"/>
      <c r="J360" s="287"/>
      <c r="K360" s="287"/>
      <c r="L360" s="288">
        <v>34.86</v>
      </c>
      <c r="M360" s="288">
        <v>0</v>
      </c>
      <c r="N360" s="288">
        <f t="shared" si="10"/>
        <v>34.86</v>
      </c>
      <c r="O360" s="289" t="s">
        <v>1040</v>
      </c>
      <c r="P360" s="290">
        <v>29097</v>
      </c>
      <c r="Q360" s="290">
        <v>0</v>
      </c>
      <c r="R360" s="290">
        <v>29097</v>
      </c>
      <c r="S360" s="289" t="s">
        <v>1040</v>
      </c>
      <c r="T360" s="314">
        <f t="shared" si="11"/>
        <v>834.68158347676422</v>
      </c>
    </row>
    <row r="361" spans="1:20">
      <c r="A361" s="289" t="s">
        <v>394</v>
      </c>
      <c r="B361" s="289" t="s">
        <v>691</v>
      </c>
      <c r="C361" s="289">
        <v>1275</v>
      </c>
      <c r="D361" s="289" t="s">
        <v>388</v>
      </c>
      <c r="E361" s="289" t="s">
        <v>398</v>
      </c>
      <c r="F361" s="287"/>
      <c r="G361" s="289" t="s">
        <v>11</v>
      </c>
      <c r="H361" s="287"/>
      <c r="I361" s="287"/>
      <c r="J361" s="287"/>
      <c r="K361" s="287"/>
      <c r="L361" s="288">
        <v>34.92</v>
      </c>
      <c r="M361" s="288">
        <v>0</v>
      </c>
      <c r="N361" s="288">
        <f t="shared" si="10"/>
        <v>34.92</v>
      </c>
      <c r="O361" s="289" t="s">
        <v>1041</v>
      </c>
      <c r="P361" s="290">
        <v>29145</v>
      </c>
      <c r="Q361" s="290">
        <v>0</v>
      </c>
      <c r="R361" s="290">
        <v>29145</v>
      </c>
      <c r="S361" s="289" t="s">
        <v>1041</v>
      </c>
      <c r="T361" s="314">
        <f t="shared" si="11"/>
        <v>834.62199312714768</v>
      </c>
    </row>
    <row r="362" spans="1:20">
      <c r="A362" s="289" t="s">
        <v>394</v>
      </c>
      <c r="B362" s="289" t="s">
        <v>691</v>
      </c>
      <c r="C362" s="289">
        <v>1275</v>
      </c>
      <c r="D362" s="289" t="s">
        <v>388</v>
      </c>
      <c r="E362" s="289" t="s">
        <v>398</v>
      </c>
      <c r="F362" s="287"/>
      <c r="G362" s="289" t="s">
        <v>11</v>
      </c>
      <c r="H362" s="287"/>
      <c r="I362" s="287"/>
      <c r="J362" s="287"/>
      <c r="K362" s="287"/>
      <c r="L362" s="288">
        <v>34.96</v>
      </c>
      <c r="M362" s="288">
        <v>0</v>
      </c>
      <c r="N362" s="288">
        <f t="shared" si="10"/>
        <v>34.96</v>
      </c>
      <c r="O362" s="289" t="s">
        <v>1042</v>
      </c>
      <c r="P362" s="290">
        <v>29178</v>
      </c>
      <c r="Q362" s="290">
        <v>0</v>
      </c>
      <c r="R362" s="290">
        <v>29178</v>
      </c>
      <c r="S362" s="289" t="s">
        <v>1042</v>
      </c>
      <c r="T362" s="314">
        <f t="shared" si="11"/>
        <v>834.61098398169338</v>
      </c>
    </row>
    <row r="363" spans="1:20">
      <c r="A363" s="289" t="s">
        <v>394</v>
      </c>
      <c r="B363" s="289" t="s">
        <v>691</v>
      </c>
      <c r="C363" s="289">
        <v>1275</v>
      </c>
      <c r="D363" s="289" t="s">
        <v>388</v>
      </c>
      <c r="E363" s="289" t="s">
        <v>398</v>
      </c>
      <c r="F363" s="287"/>
      <c r="G363" s="289" t="s">
        <v>11</v>
      </c>
      <c r="H363" s="287"/>
      <c r="I363" s="287"/>
      <c r="J363" s="287"/>
      <c r="K363" s="287"/>
      <c r="L363" s="288">
        <v>35.29</v>
      </c>
      <c r="M363" s="288">
        <v>0</v>
      </c>
      <c r="N363" s="288">
        <f t="shared" si="10"/>
        <v>35.29</v>
      </c>
      <c r="O363" s="289" t="s">
        <v>1043</v>
      </c>
      <c r="P363" s="290">
        <v>29456</v>
      </c>
      <c r="Q363" s="290">
        <v>0</v>
      </c>
      <c r="R363" s="290">
        <v>29456</v>
      </c>
      <c r="S363" s="289" t="s">
        <v>1043</v>
      </c>
      <c r="T363" s="314">
        <f t="shared" si="11"/>
        <v>834.68404647208843</v>
      </c>
    </row>
    <row r="364" spans="1:20">
      <c r="A364" s="289" t="s">
        <v>394</v>
      </c>
      <c r="B364" s="289" t="s">
        <v>691</v>
      </c>
      <c r="C364" s="289">
        <v>1275</v>
      </c>
      <c r="D364" s="289" t="s">
        <v>388</v>
      </c>
      <c r="E364" s="289" t="s">
        <v>398</v>
      </c>
      <c r="F364" s="287"/>
      <c r="G364" s="289" t="s">
        <v>11</v>
      </c>
      <c r="H364" s="287"/>
      <c r="I364" s="287"/>
      <c r="J364" s="287"/>
      <c r="K364" s="287"/>
      <c r="L364" s="288">
        <v>35.869999999999997</v>
      </c>
      <c r="M364" s="288">
        <v>0</v>
      </c>
      <c r="N364" s="288">
        <f t="shared" si="10"/>
        <v>35.869999999999997</v>
      </c>
      <c r="O364" s="289" t="s">
        <v>1044</v>
      </c>
      <c r="P364" s="290">
        <v>29939</v>
      </c>
      <c r="Q364" s="290">
        <v>0</v>
      </c>
      <c r="R364" s="290">
        <v>29939</v>
      </c>
      <c r="S364" s="289" t="s">
        <v>1044</v>
      </c>
      <c r="T364" s="314">
        <f t="shared" si="11"/>
        <v>834.65291329802074</v>
      </c>
    </row>
    <row r="365" spans="1:20">
      <c r="A365" s="289" t="s">
        <v>394</v>
      </c>
      <c r="B365" s="289" t="s">
        <v>691</v>
      </c>
      <c r="C365" s="289">
        <v>1275</v>
      </c>
      <c r="D365" s="289" t="s">
        <v>388</v>
      </c>
      <c r="E365" s="289" t="s">
        <v>398</v>
      </c>
      <c r="F365" s="287"/>
      <c r="G365" s="289" t="s">
        <v>11</v>
      </c>
      <c r="H365" s="287"/>
      <c r="I365" s="287"/>
      <c r="J365" s="287"/>
      <c r="K365" s="287"/>
      <c r="L365" s="288">
        <v>35.909999999999997</v>
      </c>
      <c r="M365" s="288">
        <v>0</v>
      </c>
      <c r="N365" s="288">
        <f t="shared" si="10"/>
        <v>35.909999999999997</v>
      </c>
      <c r="O365" s="289" t="s">
        <v>1045</v>
      </c>
      <c r="P365" s="290">
        <v>29972</v>
      </c>
      <c r="Q365" s="290">
        <v>0</v>
      </c>
      <c r="R365" s="290">
        <v>29972</v>
      </c>
      <c r="S365" s="289" t="s">
        <v>1045</v>
      </c>
      <c r="T365" s="314">
        <f t="shared" si="11"/>
        <v>834.64216095795052</v>
      </c>
    </row>
    <row r="366" spans="1:20">
      <c r="A366" s="289" t="s">
        <v>394</v>
      </c>
      <c r="B366" s="289" t="s">
        <v>691</v>
      </c>
      <c r="C366" s="289">
        <v>1275</v>
      </c>
      <c r="D366" s="289" t="s">
        <v>388</v>
      </c>
      <c r="E366" s="289" t="s">
        <v>398</v>
      </c>
      <c r="F366" s="287"/>
      <c r="G366" s="289" t="s">
        <v>11</v>
      </c>
      <c r="H366" s="287"/>
      <c r="I366" s="287"/>
      <c r="J366" s="287"/>
      <c r="K366" s="287"/>
      <c r="L366" s="288">
        <v>36.04</v>
      </c>
      <c r="M366" s="288">
        <v>0</v>
      </c>
      <c r="N366" s="288">
        <f t="shared" si="10"/>
        <v>36.04</v>
      </c>
      <c r="O366" s="289" t="s">
        <v>1046</v>
      </c>
      <c r="P366" s="290">
        <v>30078</v>
      </c>
      <c r="Q366" s="290">
        <v>0</v>
      </c>
      <c r="R366" s="290">
        <v>30078</v>
      </c>
      <c r="S366" s="289" t="s">
        <v>1046</v>
      </c>
      <c r="T366" s="314">
        <f t="shared" si="11"/>
        <v>834.57269700332961</v>
      </c>
    </row>
    <row r="367" spans="1:20">
      <c r="A367" s="289" t="s">
        <v>394</v>
      </c>
      <c r="B367" s="289" t="s">
        <v>691</v>
      </c>
      <c r="C367" s="289">
        <v>1275</v>
      </c>
      <c r="D367" s="289" t="s">
        <v>388</v>
      </c>
      <c r="E367" s="289" t="s">
        <v>398</v>
      </c>
      <c r="F367" s="287"/>
      <c r="G367" s="289" t="s">
        <v>11</v>
      </c>
      <c r="H367" s="287"/>
      <c r="I367" s="287"/>
      <c r="J367" s="287"/>
      <c r="K367" s="287"/>
      <c r="L367" s="288">
        <v>36.79</v>
      </c>
      <c r="M367" s="288">
        <v>0</v>
      </c>
      <c r="N367" s="288">
        <f t="shared" si="10"/>
        <v>36.79</v>
      </c>
      <c r="O367" s="289" t="s">
        <v>1047</v>
      </c>
      <c r="P367" s="290">
        <v>30701</v>
      </c>
      <c r="Q367" s="290">
        <v>0</v>
      </c>
      <c r="R367" s="290">
        <v>30701</v>
      </c>
      <c r="S367" s="289" t="s">
        <v>1047</v>
      </c>
      <c r="T367" s="314">
        <f t="shared" si="11"/>
        <v>834.49306876868718</v>
      </c>
    </row>
    <row r="368" spans="1:20">
      <c r="A368" s="289" t="s">
        <v>394</v>
      </c>
      <c r="B368" s="289" t="s">
        <v>691</v>
      </c>
      <c r="C368" s="289">
        <v>1275</v>
      </c>
      <c r="D368" s="289" t="s">
        <v>388</v>
      </c>
      <c r="E368" s="289" t="s">
        <v>398</v>
      </c>
      <c r="F368" s="287"/>
      <c r="G368" s="289" t="s">
        <v>11</v>
      </c>
      <c r="H368" s="287"/>
      <c r="I368" s="287"/>
      <c r="J368" s="287"/>
      <c r="K368" s="287"/>
      <c r="L368" s="288">
        <v>36.86</v>
      </c>
      <c r="M368" s="288">
        <v>0</v>
      </c>
      <c r="N368" s="288">
        <f t="shared" si="10"/>
        <v>36.86</v>
      </c>
      <c r="O368" s="289" t="s">
        <v>1048</v>
      </c>
      <c r="P368" s="290">
        <v>30766</v>
      </c>
      <c r="Q368" s="290">
        <v>0</v>
      </c>
      <c r="R368" s="290">
        <v>30766</v>
      </c>
      <c r="S368" s="289" t="s">
        <v>1048</v>
      </c>
      <c r="T368" s="314">
        <f t="shared" si="11"/>
        <v>834.67173087357571</v>
      </c>
    </row>
    <row r="369" spans="1:20">
      <c r="A369" s="289" t="s">
        <v>394</v>
      </c>
      <c r="B369" s="289" t="s">
        <v>691</v>
      </c>
      <c r="C369" s="289">
        <v>1275</v>
      </c>
      <c r="D369" s="289" t="s">
        <v>388</v>
      </c>
      <c r="E369" s="289" t="s">
        <v>398</v>
      </c>
      <c r="F369" s="287"/>
      <c r="G369" s="289" t="s">
        <v>11</v>
      </c>
      <c r="H369" s="287"/>
      <c r="I369" s="287"/>
      <c r="J369" s="287"/>
      <c r="K369" s="287"/>
      <c r="L369" s="288">
        <v>37.22</v>
      </c>
      <c r="M369" s="288">
        <v>0</v>
      </c>
      <c r="N369" s="288">
        <f t="shared" si="10"/>
        <v>37.22</v>
      </c>
      <c r="O369" s="289" t="s">
        <v>1049</v>
      </c>
      <c r="P369" s="290">
        <v>31063</v>
      </c>
      <c r="Q369" s="290">
        <v>0</v>
      </c>
      <c r="R369" s="290">
        <v>31063</v>
      </c>
      <c r="S369" s="289" t="s">
        <v>1049</v>
      </c>
      <c r="T369" s="314">
        <f t="shared" si="11"/>
        <v>834.57818377216552</v>
      </c>
    </row>
    <row r="370" spans="1:20">
      <c r="A370" s="289" t="s">
        <v>394</v>
      </c>
      <c r="B370" s="289" t="s">
        <v>691</v>
      </c>
      <c r="C370" s="289">
        <v>1275</v>
      </c>
      <c r="D370" s="289" t="s">
        <v>388</v>
      </c>
      <c r="E370" s="289" t="s">
        <v>398</v>
      </c>
      <c r="F370" s="287"/>
      <c r="G370" s="289" t="s">
        <v>11</v>
      </c>
      <c r="H370" s="287"/>
      <c r="I370" s="287"/>
      <c r="J370" s="287"/>
      <c r="K370" s="287"/>
      <c r="L370" s="288">
        <v>38.840000000000003</v>
      </c>
      <c r="M370" s="288">
        <v>0</v>
      </c>
      <c r="N370" s="288">
        <f t="shared" si="10"/>
        <v>38.840000000000003</v>
      </c>
      <c r="O370" s="289" t="s">
        <v>1050</v>
      </c>
      <c r="P370" s="290">
        <v>32417</v>
      </c>
      <c r="Q370" s="290">
        <v>0</v>
      </c>
      <c r="R370" s="290">
        <v>32417</v>
      </c>
      <c r="S370" s="289" t="s">
        <v>1050</v>
      </c>
      <c r="T370" s="314">
        <f t="shared" si="11"/>
        <v>834.62924819773423</v>
      </c>
    </row>
    <row r="371" spans="1:20">
      <c r="A371" s="289" t="s">
        <v>394</v>
      </c>
      <c r="B371" s="289" t="s">
        <v>691</v>
      </c>
      <c r="C371" s="289">
        <v>1275</v>
      </c>
      <c r="D371" s="289" t="s">
        <v>388</v>
      </c>
      <c r="E371" s="289" t="s">
        <v>398</v>
      </c>
      <c r="F371" s="287"/>
      <c r="G371" s="289" t="s">
        <v>11</v>
      </c>
      <c r="H371" s="287"/>
      <c r="I371" s="287"/>
      <c r="J371" s="287"/>
      <c r="K371" s="287"/>
      <c r="L371" s="288">
        <v>40.1</v>
      </c>
      <c r="M371" s="288">
        <v>0</v>
      </c>
      <c r="N371" s="288">
        <f t="shared" si="10"/>
        <v>40.1</v>
      </c>
      <c r="O371" s="289" t="s">
        <v>1051</v>
      </c>
      <c r="P371" s="290">
        <v>33470</v>
      </c>
      <c r="Q371" s="290">
        <v>0</v>
      </c>
      <c r="R371" s="290">
        <v>33470</v>
      </c>
      <c r="S371" s="289" t="s">
        <v>1051</v>
      </c>
      <c r="T371" s="314">
        <f t="shared" si="11"/>
        <v>834.66334164588523</v>
      </c>
    </row>
    <row r="372" spans="1:20">
      <c r="A372" s="289" t="s">
        <v>394</v>
      </c>
      <c r="B372" s="289" t="s">
        <v>691</v>
      </c>
      <c r="C372" s="289">
        <v>1275</v>
      </c>
      <c r="D372" s="289" t="s">
        <v>388</v>
      </c>
      <c r="E372" s="289" t="s">
        <v>398</v>
      </c>
      <c r="F372" s="287"/>
      <c r="G372" s="289" t="s">
        <v>11</v>
      </c>
      <c r="H372" s="287"/>
      <c r="I372" s="287"/>
      <c r="J372" s="287"/>
      <c r="K372" s="287"/>
      <c r="L372" s="288">
        <v>41.35</v>
      </c>
      <c r="M372" s="288">
        <v>0</v>
      </c>
      <c r="N372" s="288">
        <f t="shared" si="10"/>
        <v>41.35</v>
      </c>
      <c r="O372" s="289" t="s">
        <v>1052</v>
      </c>
      <c r="P372" s="290">
        <v>34509</v>
      </c>
      <c r="Q372" s="290">
        <v>0</v>
      </c>
      <c r="R372" s="290">
        <v>34509</v>
      </c>
      <c r="S372" s="289" t="s">
        <v>1052</v>
      </c>
      <c r="T372" s="314">
        <f t="shared" si="11"/>
        <v>834.55864570737606</v>
      </c>
    </row>
    <row r="373" spans="1:20">
      <c r="A373" s="289" t="s">
        <v>394</v>
      </c>
      <c r="B373" s="289" t="s">
        <v>691</v>
      </c>
      <c r="C373" s="289">
        <v>1275</v>
      </c>
      <c r="D373" s="289" t="s">
        <v>388</v>
      </c>
      <c r="E373" s="289" t="s">
        <v>398</v>
      </c>
      <c r="F373" s="287"/>
      <c r="G373" s="289" t="s">
        <v>11</v>
      </c>
      <c r="H373" s="287"/>
      <c r="I373" s="287"/>
      <c r="J373" s="287"/>
      <c r="K373" s="287"/>
      <c r="L373" s="288">
        <v>41.79</v>
      </c>
      <c r="M373" s="288">
        <v>0</v>
      </c>
      <c r="N373" s="288">
        <f t="shared" si="10"/>
        <v>41.79</v>
      </c>
      <c r="O373" s="289" t="s">
        <v>1053</v>
      </c>
      <c r="P373" s="290">
        <v>34875</v>
      </c>
      <c r="Q373" s="290">
        <v>0</v>
      </c>
      <c r="R373" s="290">
        <v>34875</v>
      </c>
      <c r="S373" s="289" t="s">
        <v>1053</v>
      </c>
      <c r="T373" s="314">
        <f t="shared" si="11"/>
        <v>834.52979181622402</v>
      </c>
    </row>
    <row r="374" spans="1:20">
      <c r="A374" s="289" t="s">
        <v>394</v>
      </c>
      <c r="B374" s="289" t="s">
        <v>691</v>
      </c>
      <c r="C374" s="289">
        <v>1275</v>
      </c>
      <c r="D374" s="289" t="s">
        <v>388</v>
      </c>
      <c r="E374" s="289" t="s">
        <v>398</v>
      </c>
      <c r="F374" s="287"/>
      <c r="G374" s="289" t="s">
        <v>11</v>
      </c>
      <c r="H374" s="287"/>
      <c r="I374" s="287"/>
      <c r="J374" s="287"/>
      <c r="K374" s="287"/>
      <c r="L374" s="288">
        <v>42.26</v>
      </c>
      <c r="M374" s="288">
        <v>0</v>
      </c>
      <c r="N374" s="288">
        <f t="shared" si="10"/>
        <v>42.26</v>
      </c>
      <c r="O374" s="289" t="s">
        <v>1054</v>
      </c>
      <c r="P374" s="290">
        <v>35268</v>
      </c>
      <c r="Q374" s="290">
        <v>0</v>
      </c>
      <c r="R374" s="290">
        <v>35268</v>
      </c>
      <c r="S374" s="289" t="s">
        <v>1054</v>
      </c>
      <c r="T374" s="314">
        <f t="shared" si="11"/>
        <v>834.54803596781835</v>
      </c>
    </row>
    <row r="375" spans="1:20">
      <c r="A375" s="289" t="s">
        <v>394</v>
      </c>
      <c r="B375" s="289" t="s">
        <v>691</v>
      </c>
      <c r="C375" s="289">
        <v>1275</v>
      </c>
      <c r="D375" s="289" t="s">
        <v>388</v>
      </c>
      <c r="E375" s="289" t="s">
        <v>398</v>
      </c>
      <c r="F375" s="287"/>
      <c r="G375" s="289" t="s">
        <v>11</v>
      </c>
      <c r="H375" s="287"/>
      <c r="I375" s="287"/>
      <c r="J375" s="287"/>
      <c r="K375" s="287"/>
      <c r="L375" s="288">
        <v>42.98</v>
      </c>
      <c r="M375" s="288">
        <v>0</v>
      </c>
      <c r="N375" s="288">
        <f t="shared" si="10"/>
        <v>42.98</v>
      </c>
      <c r="O375" s="289" t="s">
        <v>1055</v>
      </c>
      <c r="P375" s="290">
        <v>35870</v>
      </c>
      <c r="Q375" s="290">
        <v>0</v>
      </c>
      <c r="R375" s="290">
        <v>35870</v>
      </c>
      <c r="S375" s="289" t="s">
        <v>1055</v>
      </c>
      <c r="T375" s="314">
        <f t="shared" si="11"/>
        <v>834.57422056770599</v>
      </c>
    </row>
    <row r="376" spans="1:20">
      <c r="A376" s="289" t="s">
        <v>394</v>
      </c>
      <c r="B376" s="289" t="s">
        <v>691</v>
      </c>
      <c r="C376" s="289">
        <v>1275</v>
      </c>
      <c r="D376" s="289" t="s">
        <v>388</v>
      </c>
      <c r="E376" s="289" t="s">
        <v>398</v>
      </c>
      <c r="F376" s="287"/>
      <c r="G376" s="289" t="s">
        <v>11</v>
      </c>
      <c r="H376" s="287"/>
      <c r="I376" s="287"/>
      <c r="J376" s="287"/>
      <c r="K376" s="287"/>
      <c r="L376" s="288">
        <v>45.69</v>
      </c>
      <c r="M376" s="288">
        <v>0</v>
      </c>
      <c r="N376" s="288">
        <f t="shared" si="10"/>
        <v>45.69</v>
      </c>
      <c r="O376" s="289" t="s">
        <v>1056</v>
      </c>
      <c r="P376" s="290">
        <v>38134</v>
      </c>
      <c r="Q376" s="290">
        <v>0</v>
      </c>
      <c r="R376" s="290">
        <v>38134</v>
      </c>
      <c r="S376" s="289" t="s">
        <v>1056</v>
      </c>
      <c r="T376" s="314">
        <f t="shared" si="11"/>
        <v>834.62464434230685</v>
      </c>
    </row>
    <row r="377" spans="1:20">
      <c r="A377" s="289" t="s">
        <v>394</v>
      </c>
      <c r="B377" s="289" t="s">
        <v>691</v>
      </c>
      <c r="C377" s="289">
        <v>1275</v>
      </c>
      <c r="D377" s="289" t="s">
        <v>388</v>
      </c>
      <c r="E377" s="289" t="s">
        <v>398</v>
      </c>
      <c r="F377" s="287"/>
      <c r="G377" s="289" t="s">
        <v>11</v>
      </c>
      <c r="H377" s="287"/>
      <c r="I377" s="287"/>
      <c r="J377" s="287"/>
      <c r="K377" s="287"/>
      <c r="L377" s="288">
        <v>46.65</v>
      </c>
      <c r="M377" s="288">
        <v>0</v>
      </c>
      <c r="N377" s="288">
        <f t="shared" si="10"/>
        <v>46.65</v>
      </c>
      <c r="O377" s="289" t="s">
        <v>1057</v>
      </c>
      <c r="P377" s="290">
        <v>38935</v>
      </c>
      <c r="Q377" s="290">
        <v>0</v>
      </c>
      <c r="R377" s="290">
        <v>38935</v>
      </c>
      <c r="S377" s="289" t="s">
        <v>1057</v>
      </c>
      <c r="T377" s="314">
        <f t="shared" si="11"/>
        <v>834.61950696677388</v>
      </c>
    </row>
    <row r="378" spans="1:20">
      <c r="A378" s="289" t="s">
        <v>394</v>
      </c>
      <c r="B378" s="289" t="s">
        <v>691</v>
      </c>
      <c r="C378" s="289">
        <v>1275</v>
      </c>
      <c r="D378" s="289" t="s">
        <v>388</v>
      </c>
      <c r="E378" s="289" t="s">
        <v>398</v>
      </c>
      <c r="F378" s="287"/>
      <c r="G378" s="289" t="s">
        <v>11</v>
      </c>
      <c r="H378" s="287"/>
      <c r="I378" s="287"/>
      <c r="J378" s="287"/>
      <c r="K378" s="287"/>
      <c r="L378" s="288">
        <v>47.46</v>
      </c>
      <c r="M378" s="288">
        <v>0</v>
      </c>
      <c r="N378" s="288">
        <f t="shared" si="10"/>
        <v>47.46</v>
      </c>
      <c r="O378" s="289" t="s">
        <v>1058</v>
      </c>
      <c r="P378" s="290">
        <v>39609</v>
      </c>
      <c r="Q378" s="290">
        <v>0</v>
      </c>
      <c r="R378" s="290">
        <v>39609</v>
      </c>
      <c r="S378" s="289" t="s">
        <v>1058</v>
      </c>
      <c r="T378" s="314">
        <f t="shared" si="11"/>
        <v>834.57648546144117</v>
      </c>
    </row>
    <row r="379" spans="1:20">
      <c r="A379" s="289" t="s">
        <v>394</v>
      </c>
      <c r="B379" s="289" t="s">
        <v>691</v>
      </c>
      <c r="C379" s="289">
        <v>1275</v>
      </c>
      <c r="D379" s="289" t="s">
        <v>388</v>
      </c>
      <c r="E379" s="289" t="s">
        <v>398</v>
      </c>
      <c r="F379" s="287"/>
      <c r="G379" s="289" t="s">
        <v>11</v>
      </c>
      <c r="H379" s="287"/>
      <c r="I379" s="287"/>
      <c r="J379" s="287"/>
      <c r="K379" s="287"/>
      <c r="L379" s="288">
        <v>48.12</v>
      </c>
      <c r="M379" s="288">
        <v>0</v>
      </c>
      <c r="N379" s="288">
        <f t="shared" si="10"/>
        <v>48.12</v>
      </c>
      <c r="O379" s="289" t="s">
        <v>1059</v>
      </c>
      <c r="P379" s="290">
        <v>40158</v>
      </c>
      <c r="Q379" s="290">
        <v>0</v>
      </c>
      <c r="R379" s="290">
        <v>40158</v>
      </c>
      <c r="S379" s="289" t="s">
        <v>1059</v>
      </c>
      <c r="T379" s="314">
        <f t="shared" si="11"/>
        <v>834.53865336658362</v>
      </c>
    </row>
    <row r="380" spans="1:20">
      <c r="A380" s="289" t="s">
        <v>394</v>
      </c>
      <c r="B380" s="289" t="s">
        <v>691</v>
      </c>
      <c r="C380" s="289">
        <v>1275</v>
      </c>
      <c r="D380" s="289" t="s">
        <v>388</v>
      </c>
      <c r="E380" s="289" t="s">
        <v>398</v>
      </c>
      <c r="F380" s="287"/>
      <c r="G380" s="289" t="s">
        <v>11</v>
      </c>
      <c r="H380" s="287"/>
      <c r="I380" s="287"/>
      <c r="J380" s="287"/>
      <c r="K380" s="287"/>
      <c r="L380" s="288">
        <v>50.02</v>
      </c>
      <c r="M380" s="288">
        <v>0</v>
      </c>
      <c r="N380" s="288">
        <f t="shared" si="10"/>
        <v>50.02</v>
      </c>
      <c r="O380" s="289" t="s">
        <v>1060</v>
      </c>
      <c r="P380" s="290">
        <v>41744</v>
      </c>
      <c r="Q380" s="290">
        <v>0</v>
      </c>
      <c r="R380" s="290">
        <v>41744</v>
      </c>
      <c r="S380" s="289" t="s">
        <v>1060</v>
      </c>
      <c r="T380" s="314">
        <f t="shared" si="11"/>
        <v>834.54618152738897</v>
      </c>
    </row>
    <row r="381" spans="1:20">
      <c r="A381" s="289" t="s">
        <v>394</v>
      </c>
      <c r="B381" s="289" t="s">
        <v>691</v>
      </c>
      <c r="C381" s="289">
        <v>1275</v>
      </c>
      <c r="D381" s="289" t="s">
        <v>388</v>
      </c>
      <c r="E381" s="289" t="s">
        <v>398</v>
      </c>
      <c r="F381" s="287"/>
      <c r="G381" s="289" t="s">
        <v>11</v>
      </c>
      <c r="H381" s="287"/>
      <c r="I381" s="287"/>
      <c r="J381" s="287"/>
      <c r="K381" s="287"/>
      <c r="L381" s="288">
        <v>50.14</v>
      </c>
      <c r="M381" s="288">
        <v>0</v>
      </c>
      <c r="N381" s="288">
        <f t="shared" si="10"/>
        <v>50.14</v>
      </c>
      <c r="O381" s="289" t="s">
        <v>1061</v>
      </c>
      <c r="P381" s="290">
        <v>41849</v>
      </c>
      <c r="Q381" s="290">
        <v>0</v>
      </c>
      <c r="R381" s="290">
        <v>41849</v>
      </c>
      <c r="S381" s="289" t="s">
        <v>1061</v>
      </c>
      <c r="T381" s="314">
        <f t="shared" si="11"/>
        <v>834.64299960111691</v>
      </c>
    </row>
    <row r="382" spans="1:20">
      <c r="A382" s="289" t="s">
        <v>394</v>
      </c>
      <c r="B382" s="289" t="s">
        <v>691</v>
      </c>
      <c r="C382" s="289">
        <v>1275</v>
      </c>
      <c r="D382" s="289" t="s">
        <v>388</v>
      </c>
      <c r="E382" s="289" t="s">
        <v>398</v>
      </c>
      <c r="F382" s="287"/>
      <c r="G382" s="289" t="s">
        <v>11</v>
      </c>
      <c r="H382" s="287"/>
      <c r="I382" s="287"/>
      <c r="J382" s="287"/>
      <c r="K382" s="287"/>
      <c r="L382" s="288">
        <v>51.5</v>
      </c>
      <c r="M382" s="288">
        <v>0</v>
      </c>
      <c r="N382" s="288">
        <f t="shared" si="10"/>
        <v>51.5</v>
      </c>
      <c r="O382" s="289" t="s">
        <v>1062</v>
      </c>
      <c r="P382" s="290">
        <v>42982</v>
      </c>
      <c r="Q382" s="290">
        <v>0</v>
      </c>
      <c r="R382" s="290">
        <v>42982</v>
      </c>
      <c r="S382" s="289" t="s">
        <v>1062</v>
      </c>
      <c r="T382" s="314">
        <f t="shared" si="11"/>
        <v>834.60194174757282</v>
      </c>
    </row>
    <row r="383" spans="1:20">
      <c r="A383" s="289" t="s">
        <v>394</v>
      </c>
      <c r="B383" s="289" t="s">
        <v>691</v>
      </c>
      <c r="C383" s="289">
        <v>1275</v>
      </c>
      <c r="D383" s="289" t="s">
        <v>388</v>
      </c>
      <c r="E383" s="289" t="s">
        <v>398</v>
      </c>
      <c r="F383" s="287"/>
      <c r="G383" s="289" t="s">
        <v>11</v>
      </c>
      <c r="H383" s="287"/>
      <c r="I383" s="287"/>
      <c r="J383" s="287"/>
      <c r="K383" s="287"/>
      <c r="L383" s="288">
        <v>58.29</v>
      </c>
      <c r="M383" s="288">
        <v>0</v>
      </c>
      <c r="N383" s="288">
        <f t="shared" si="10"/>
        <v>58.29</v>
      </c>
      <c r="O383" s="289" t="s">
        <v>1063</v>
      </c>
      <c r="P383" s="290">
        <v>48646</v>
      </c>
      <c r="Q383" s="290">
        <v>0</v>
      </c>
      <c r="R383" s="290">
        <v>48646</v>
      </c>
      <c r="S383" s="289" t="s">
        <v>1063</v>
      </c>
      <c r="T383" s="314">
        <f t="shared" si="11"/>
        <v>834.55138102590502</v>
      </c>
    </row>
    <row r="384" spans="1:20">
      <c r="A384" s="289" t="s">
        <v>394</v>
      </c>
      <c r="B384" s="289" t="s">
        <v>691</v>
      </c>
      <c r="C384" s="289">
        <v>1275</v>
      </c>
      <c r="D384" s="289" t="s">
        <v>388</v>
      </c>
      <c r="E384" s="289" t="s">
        <v>398</v>
      </c>
      <c r="F384" s="287"/>
      <c r="G384" s="289" t="s">
        <v>11</v>
      </c>
      <c r="H384" s="287"/>
      <c r="I384" s="287"/>
      <c r="J384" s="287"/>
      <c r="K384" s="287"/>
      <c r="L384" s="288">
        <v>59.84</v>
      </c>
      <c r="M384" s="288">
        <v>0</v>
      </c>
      <c r="N384" s="288">
        <f t="shared" si="10"/>
        <v>59.84</v>
      </c>
      <c r="O384" s="289" t="s">
        <v>1064</v>
      </c>
      <c r="P384" s="290">
        <v>49939</v>
      </c>
      <c r="Q384" s="290">
        <v>0</v>
      </c>
      <c r="R384" s="290">
        <v>49939</v>
      </c>
      <c r="S384" s="289" t="s">
        <v>1064</v>
      </c>
      <c r="T384" s="314">
        <f t="shared" si="11"/>
        <v>834.5421122994652</v>
      </c>
    </row>
    <row r="385" spans="1:20">
      <c r="A385" s="289" t="s">
        <v>394</v>
      </c>
      <c r="B385" s="289" t="s">
        <v>691</v>
      </c>
      <c r="C385" s="289">
        <v>1275</v>
      </c>
      <c r="D385" s="289" t="s">
        <v>388</v>
      </c>
      <c r="E385" s="289" t="s">
        <v>398</v>
      </c>
      <c r="F385" s="287"/>
      <c r="G385" s="289" t="s">
        <v>11</v>
      </c>
      <c r="H385" s="287"/>
      <c r="I385" s="287"/>
      <c r="J385" s="287"/>
      <c r="K385" s="287"/>
      <c r="L385" s="288">
        <v>61.67</v>
      </c>
      <c r="M385" s="288">
        <v>0</v>
      </c>
      <c r="N385" s="288">
        <f t="shared" si="10"/>
        <v>61.67</v>
      </c>
      <c r="O385" s="289" t="s">
        <v>1065</v>
      </c>
      <c r="P385" s="290">
        <v>51464</v>
      </c>
      <c r="Q385" s="290">
        <v>0</v>
      </c>
      <c r="R385" s="290">
        <v>51464</v>
      </c>
      <c r="S385" s="289" t="s">
        <v>1065</v>
      </c>
      <c r="T385" s="314">
        <f t="shared" si="11"/>
        <v>834.50624290578889</v>
      </c>
    </row>
    <row r="386" spans="1:20">
      <c r="A386" s="289" t="s">
        <v>394</v>
      </c>
      <c r="B386" s="289" t="s">
        <v>691</v>
      </c>
      <c r="C386" s="289">
        <v>1275</v>
      </c>
      <c r="D386" s="289" t="s">
        <v>388</v>
      </c>
      <c r="E386" s="289" t="s">
        <v>398</v>
      </c>
      <c r="F386" s="287"/>
      <c r="G386" s="289" t="s">
        <v>11</v>
      </c>
      <c r="H386" s="287"/>
      <c r="I386" s="287"/>
      <c r="J386" s="287"/>
      <c r="K386" s="287"/>
      <c r="L386" s="288">
        <v>61.93</v>
      </c>
      <c r="M386" s="288">
        <v>0</v>
      </c>
      <c r="N386" s="288">
        <f t="shared" si="10"/>
        <v>61.93</v>
      </c>
      <c r="O386" s="289" t="s">
        <v>1066</v>
      </c>
      <c r="P386" s="290">
        <v>51689</v>
      </c>
      <c r="Q386" s="290">
        <v>0</v>
      </c>
      <c r="R386" s="290">
        <v>51689</v>
      </c>
      <c r="S386" s="289" t="s">
        <v>1066</v>
      </c>
      <c r="T386" s="314">
        <f t="shared" si="11"/>
        <v>834.6358792184725</v>
      </c>
    </row>
    <row r="387" spans="1:20">
      <c r="A387" s="289" t="s">
        <v>394</v>
      </c>
      <c r="B387" s="289" t="s">
        <v>691</v>
      </c>
      <c r="C387" s="289">
        <v>1275</v>
      </c>
      <c r="D387" s="289" t="s">
        <v>388</v>
      </c>
      <c r="E387" s="289" t="s">
        <v>398</v>
      </c>
      <c r="F387" s="287"/>
      <c r="G387" s="289" t="s">
        <v>11</v>
      </c>
      <c r="H387" s="287"/>
      <c r="I387" s="287"/>
      <c r="J387" s="287"/>
      <c r="K387" s="287"/>
      <c r="L387" s="288">
        <v>62.82</v>
      </c>
      <c r="M387" s="288">
        <v>0</v>
      </c>
      <c r="N387" s="288">
        <f t="shared" si="10"/>
        <v>62.82</v>
      </c>
      <c r="O387" s="289" t="s">
        <v>1067</v>
      </c>
      <c r="P387" s="290">
        <v>52424</v>
      </c>
      <c r="Q387" s="290">
        <v>0</v>
      </c>
      <c r="R387" s="290">
        <v>52424</v>
      </c>
      <c r="S387" s="289" t="s">
        <v>1067</v>
      </c>
      <c r="T387" s="314">
        <f t="shared" si="11"/>
        <v>834.51130213307863</v>
      </c>
    </row>
    <row r="388" spans="1:20">
      <c r="A388" s="289" t="s">
        <v>394</v>
      </c>
      <c r="B388" s="289" t="s">
        <v>691</v>
      </c>
      <c r="C388" s="289">
        <v>1275</v>
      </c>
      <c r="D388" s="289" t="s">
        <v>388</v>
      </c>
      <c r="E388" s="289" t="s">
        <v>398</v>
      </c>
      <c r="F388" s="287"/>
      <c r="G388" s="289" t="s">
        <v>11</v>
      </c>
      <c r="H388" s="287"/>
      <c r="I388" s="287"/>
      <c r="J388" s="287"/>
      <c r="K388" s="287"/>
      <c r="L388" s="288">
        <v>65.81</v>
      </c>
      <c r="M388" s="288">
        <v>0</v>
      </c>
      <c r="N388" s="288">
        <f t="shared" si="10"/>
        <v>65.81</v>
      </c>
      <c r="O388" s="289" t="s">
        <v>1068</v>
      </c>
      <c r="P388" s="290">
        <v>54923</v>
      </c>
      <c r="Q388" s="290">
        <v>0</v>
      </c>
      <c r="R388" s="290">
        <v>54923</v>
      </c>
      <c r="S388" s="289" t="s">
        <v>1068</v>
      </c>
      <c r="T388" s="314">
        <f t="shared" si="11"/>
        <v>834.56921440510553</v>
      </c>
    </row>
    <row r="389" spans="1:20">
      <c r="A389" s="289" t="s">
        <v>394</v>
      </c>
      <c r="B389" s="289" t="s">
        <v>691</v>
      </c>
      <c r="C389" s="289">
        <v>1275</v>
      </c>
      <c r="D389" s="289" t="s">
        <v>388</v>
      </c>
      <c r="E389" s="289" t="s">
        <v>398</v>
      </c>
      <c r="F389" s="287"/>
      <c r="G389" s="289" t="s">
        <v>11</v>
      </c>
      <c r="H389" s="287"/>
      <c r="I389" s="287"/>
      <c r="J389" s="287"/>
      <c r="K389" s="287"/>
      <c r="L389" s="288">
        <v>69.52</v>
      </c>
      <c r="M389" s="288">
        <v>0</v>
      </c>
      <c r="N389" s="288">
        <f t="shared" si="10"/>
        <v>69.52</v>
      </c>
      <c r="O389" s="289" t="s">
        <v>1069</v>
      </c>
      <c r="P389" s="290">
        <v>58023</v>
      </c>
      <c r="Q389" s="290">
        <v>0</v>
      </c>
      <c r="R389" s="290">
        <v>58023</v>
      </c>
      <c r="S389" s="289" t="s">
        <v>1069</v>
      </c>
      <c r="T389" s="314">
        <f t="shared" si="11"/>
        <v>834.62313003452243</v>
      </c>
    </row>
    <row r="390" spans="1:20">
      <c r="A390" s="289" t="s">
        <v>394</v>
      </c>
      <c r="B390" s="289" t="s">
        <v>691</v>
      </c>
      <c r="C390" s="289">
        <v>1275</v>
      </c>
      <c r="D390" s="289" t="s">
        <v>388</v>
      </c>
      <c r="E390" s="289" t="s">
        <v>398</v>
      </c>
      <c r="F390" s="287"/>
      <c r="G390" s="289" t="s">
        <v>11</v>
      </c>
      <c r="H390" s="287"/>
      <c r="I390" s="287"/>
      <c r="J390" s="287"/>
      <c r="K390" s="287"/>
      <c r="L390" s="288">
        <v>69.819999999999993</v>
      </c>
      <c r="M390" s="288">
        <v>0</v>
      </c>
      <c r="N390" s="288">
        <f t="shared" si="10"/>
        <v>69.819999999999993</v>
      </c>
      <c r="O390" s="289" t="s">
        <v>1070</v>
      </c>
      <c r="P390" s="290">
        <v>58268</v>
      </c>
      <c r="Q390" s="290">
        <v>0</v>
      </c>
      <c r="R390" s="290">
        <v>58268</v>
      </c>
      <c r="S390" s="289" t="s">
        <v>1070</v>
      </c>
      <c r="T390" s="314">
        <f t="shared" si="11"/>
        <v>834.54597536522499</v>
      </c>
    </row>
    <row r="391" spans="1:20">
      <c r="A391" s="289" t="s">
        <v>394</v>
      </c>
      <c r="B391" s="289" t="s">
        <v>691</v>
      </c>
      <c r="C391" s="289">
        <v>1275</v>
      </c>
      <c r="D391" s="289" t="s">
        <v>388</v>
      </c>
      <c r="E391" s="289" t="s">
        <v>398</v>
      </c>
      <c r="F391" s="287"/>
      <c r="G391" s="289" t="s">
        <v>11</v>
      </c>
      <c r="H391" s="287"/>
      <c r="I391" s="287"/>
      <c r="J391" s="287"/>
      <c r="K391" s="287"/>
      <c r="L391" s="288">
        <v>72.349999999999994</v>
      </c>
      <c r="M391" s="288">
        <v>0</v>
      </c>
      <c r="N391" s="288">
        <f t="shared" si="10"/>
        <v>72.349999999999994</v>
      </c>
      <c r="O391" s="289" t="s">
        <v>1071</v>
      </c>
      <c r="P391" s="290">
        <v>60385</v>
      </c>
      <c r="Q391" s="290">
        <v>0</v>
      </c>
      <c r="R391" s="290">
        <v>60385</v>
      </c>
      <c r="S391" s="289" t="s">
        <v>1071</v>
      </c>
      <c r="T391" s="314">
        <f t="shared" si="11"/>
        <v>834.62335867311685</v>
      </c>
    </row>
    <row r="392" spans="1:20">
      <c r="A392" s="289" t="s">
        <v>394</v>
      </c>
      <c r="B392" s="289" t="s">
        <v>691</v>
      </c>
      <c r="C392" s="289">
        <v>1275</v>
      </c>
      <c r="D392" s="289" t="s">
        <v>388</v>
      </c>
      <c r="E392" s="289" t="s">
        <v>398</v>
      </c>
      <c r="F392" s="287"/>
      <c r="G392" s="289" t="s">
        <v>11</v>
      </c>
      <c r="H392" s="287"/>
      <c r="I392" s="287"/>
      <c r="J392" s="287"/>
      <c r="K392" s="287"/>
      <c r="L392" s="288">
        <v>73.16</v>
      </c>
      <c r="M392" s="288">
        <v>0</v>
      </c>
      <c r="N392" s="288">
        <f t="shared" ref="N392:N455" si="12">+L392-M392</f>
        <v>73.16</v>
      </c>
      <c r="O392" s="289" t="s">
        <v>1072</v>
      </c>
      <c r="P392" s="290">
        <v>61058</v>
      </c>
      <c r="Q392" s="290">
        <v>0</v>
      </c>
      <c r="R392" s="290">
        <v>61058</v>
      </c>
      <c r="S392" s="289" t="s">
        <v>1072</v>
      </c>
      <c r="T392" s="314">
        <f t="shared" si="11"/>
        <v>834.58173865500282</v>
      </c>
    </row>
    <row r="393" spans="1:20">
      <c r="A393" s="289" t="s">
        <v>394</v>
      </c>
      <c r="B393" s="289" t="s">
        <v>691</v>
      </c>
      <c r="C393" s="289">
        <v>1275</v>
      </c>
      <c r="D393" s="289" t="s">
        <v>388</v>
      </c>
      <c r="E393" s="289" t="s">
        <v>398</v>
      </c>
      <c r="F393" s="287"/>
      <c r="G393" s="289" t="s">
        <v>11</v>
      </c>
      <c r="H393" s="287"/>
      <c r="I393" s="287"/>
      <c r="J393" s="287"/>
      <c r="K393" s="287"/>
      <c r="L393" s="288">
        <v>74.27</v>
      </c>
      <c r="M393" s="288">
        <v>0</v>
      </c>
      <c r="N393" s="288">
        <f t="shared" si="12"/>
        <v>74.27</v>
      </c>
      <c r="O393" s="289" t="s">
        <v>1073</v>
      </c>
      <c r="P393" s="290">
        <v>61985</v>
      </c>
      <c r="Q393" s="290">
        <v>0</v>
      </c>
      <c r="R393" s="290">
        <v>61985</v>
      </c>
      <c r="S393" s="289" t="s">
        <v>1073</v>
      </c>
      <c r="T393" s="314">
        <f t="shared" si="11"/>
        <v>834.59000942507078</v>
      </c>
    </row>
    <row r="394" spans="1:20">
      <c r="A394" s="289" t="s">
        <v>394</v>
      </c>
      <c r="B394" s="289" t="s">
        <v>691</v>
      </c>
      <c r="C394" s="289">
        <v>1275</v>
      </c>
      <c r="D394" s="289" t="s">
        <v>388</v>
      </c>
      <c r="E394" s="289" t="s">
        <v>398</v>
      </c>
      <c r="F394" s="287"/>
      <c r="G394" s="289" t="s">
        <v>11</v>
      </c>
      <c r="H394" s="287"/>
      <c r="I394" s="287"/>
      <c r="J394" s="287"/>
      <c r="K394" s="287"/>
      <c r="L394" s="288">
        <v>74.489999999999995</v>
      </c>
      <c r="M394" s="288">
        <v>0</v>
      </c>
      <c r="N394" s="288">
        <f t="shared" si="12"/>
        <v>74.489999999999995</v>
      </c>
      <c r="O394" s="289" t="s">
        <v>1074</v>
      </c>
      <c r="P394" s="290">
        <v>62166</v>
      </c>
      <c r="Q394" s="290">
        <v>0</v>
      </c>
      <c r="R394" s="290">
        <v>62166</v>
      </c>
      <c r="S394" s="289" t="s">
        <v>1074</v>
      </c>
      <c r="T394" s="314">
        <f t="shared" si="11"/>
        <v>834.55497382198962</v>
      </c>
    </row>
    <row r="395" spans="1:20">
      <c r="A395" s="289" t="s">
        <v>394</v>
      </c>
      <c r="B395" s="289" t="s">
        <v>691</v>
      </c>
      <c r="C395" s="289">
        <v>1275</v>
      </c>
      <c r="D395" s="289" t="s">
        <v>388</v>
      </c>
      <c r="E395" s="289" t="s">
        <v>398</v>
      </c>
      <c r="F395" s="287"/>
      <c r="G395" s="289" t="s">
        <v>11</v>
      </c>
      <c r="H395" s="287"/>
      <c r="I395" s="287"/>
      <c r="J395" s="287"/>
      <c r="K395" s="287"/>
      <c r="L395" s="288">
        <v>80.44</v>
      </c>
      <c r="M395" s="288">
        <v>0</v>
      </c>
      <c r="N395" s="288">
        <f t="shared" si="12"/>
        <v>80.44</v>
      </c>
      <c r="O395" s="289" t="s">
        <v>1075</v>
      </c>
      <c r="P395" s="290">
        <v>67129</v>
      </c>
      <c r="Q395" s="290">
        <v>0</v>
      </c>
      <c r="R395" s="290">
        <v>67129</v>
      </c>
      <c r="S395" s="289" t="s">
        <v>1075</v>
      </c>
      <c r="T395" s="314">
        <f t="shared" si="11"/>
        <v>834.5226255594232</v>
      </c>
    </row>
    <row r="396" spans="1:20">
      <c r="A396" s="289" t="s">
        <v>394</v>
      </c>
      <c r="B396" s="289" t="s">
        <v>691</v>
      </c>
      <c r="C396" s="289">
        <v>1275</v>
      </c>
      <c r="D396" s="289" t="s">
        <v>388</v>
      </c>
      <c r="E396" s="289" t="s">
        <v>398</v>
      </c>
      <c r="F396" s="287"/>
      <c r="G396" s="289" t="s">
        <v>11</v>
      </c>
      <c r="H396" s="287"/>
      <c r="I396" s="287"/>
      <c r="J396" s="287"/>
      <c r="K396" s="287"/>
      <c r="L396" s="288">
        <v>83.35</v>
      </c>
      <c r="M396" s="288">
        <v>0</v>
      </c>
      <c r="N396" s="288">
        <f t="shared" si="12"/>
        <v>83.35</v>
      </c>
      <c r="O396" s="289" t="s">
        <v>1076</v>
      </c>
      <c r="P396" s="290">
        <v>69562</v>
      </c>
      <c r="Q396" s="290">
        <v>0</v>
      </c>
      <c r="R396" s="290">
        <v>69562</v>
      </c>
      <c r="S396" s="289" t="s">
        <v>1076</v>
      </c>
      <c r="T396" s="314">
        <f t="shared" si="11"/>
        <v>834.57708458308343</v>
      </c>
    </row>
    <row r="397" spans="1:20">
      <c r="A397" s="289" t="s">
        <v>394</v>
      </c>
      <c r="B397" s="289" t="s">
        <v>691</v>
      </c>
      <c r="C397" s="289">
        <v>1275</v>
      </c>
      <c r="D397" s="289" t="s">
        <v>388</v>
      </c>
      <c r="E397" s="289" t="s">
        <v>398</v>
      </c>
      <c r="F397" s="287"/>
      <c r="G397" s="289" t="s">
        <v>11</v>
      </c>
      <c r="H397" s="287"/>
      <c r="I397" s="287"/>
      <c r="J397" s="287"/>
      <c r="K397" s="287"/>
      <c r="L397" s="288">
        <v>85.61</v>
      </c>
      <c r="M397" s="288">
        <v>0</v>
      </c>
      <c r="N397" s="288">
        <f t="shared" si="12"/>
        <v>85.61</v>
      </c>
      <c r="O397" s="289" t="s">
        <v>1077</v>
      </c>
      <c r="P397" s="290">
        <v>71450</v>
      </c>
      <c r="Q397" s="290">
        <v>0</v>
      </c>
      <c r="R397" s="290">
        <v>71450</v>
      </c>
      <c r="S397" s="289" t="s">
        <v>1077</v>
      </c>
      <c r="T397" s="314">
        <f t="shared" si="11"/>
        <v>834.59876182688936</v>
      </c>
    </row>
    <row r="398" spans="1:20">
      <c r="A398" s="289" t="s">
        <v>394</v>
      </c>
      <c r="B398" s="289" t="s">
        <v>691</v>
      </c>
      <c r="C398" s="289">
        <v>1275</v>
      </c>
      <c r="D398" s="289" t="s">
        <v>388</v>
      </c>
      <c r="E398" s="289" t="s">
        <v>398</v>
      </c>
      <c r="F398" s="287"/>
      <c r="G398" s="289" t="s">
        <v>11</v>
      </c>
      <c r="H398" s="287"/>
      <c r="I398" s="287"/>
      <c r="J398" s="287"/>
      <c r="K398" s="287"/>
      <c r="L398" s="288">
        <v>88.12</v>
      </c>
      <c r="M398" s="288">
        <v>0</v>
      </c>
      <c r="N398" s="288">
        <f t="shared" si="12"/>
        <v>88.12</v>
      </c>
      <c r="O398" s="289" t="s">
        <v>1078</v>
      </c>
      <c r="P398" s="290">
        <v>73542</v>
      </c>
      <c r="Q398" s="290">
        <v>0</v>
      </c>
      <c r="R398" s="290">
        <v>73542</v>
      </c>
      <c r="S398" s="289" t="s">
        <v>1078</v>
      </c>
      <c r="T398" s="314">
        <f t="shared" ref="T398:T461" si="13">+R398/N398</f>
        <v>834.56650022696317</v>
      </c>
    </row>
    <row r="399" spans="1:20">
      <c r="A399" s="289" t="s">
        <v>394</v>
      </c>
      <c r="B399" s="289" t="s">
        <v>691</v>
      </c>
      <c r="C399" s="289">
        <v>1275</v>
      </c>
      <c r="D399" s="289" t="s">
        <v>388</v>
      </c>
      <c r="E399" s="289" t="s">
        <v>398</v>
      </c>
      <c r="F399" s="287"/>
      <c r="G399" s="289" t="s">
        <v>11</v>
      </c>
      <c r="H399" s="287"/>
      <c r="I399" s="287"/>
      <c r="J399" s="287"/>
      <c r="K399" s="287"/>
      <c r="L399" s="288">
        <v>88.4</v>
      </c>
      <c r="M399" s="288">
        <v>0</v>
      </c>
      <c r="N399" s="288">
        <f t="shared" si="12"/>
        <v>88.4</v>
      </c>
      <c r="O399" s="289" t="s">
        <v>1079</v>
      </c>
      <c r="P399" s="290">
        <v>73775</v>
      </c>
      <c r="Q399" s="290">
        <v>0</v>
      </c>
      <c r="R399" s="290">
        <v>73775</v>
      </c>
      <c r="S399" s="289" t="s">
        <v>1079</v>
      </c>
      <c r="T399" s="314">
        <f t="shared" si="13"/>
        <v>834.55882352941171</v>
      </c>
    </row>
    <row r="400" spans="1:20">
      <c r="A400" s="289" t="s">
        <v>394</v>
      </c>
      <c r="B400" s="289" t="s">
        <v>691</v>
      </c>
      <c r="C400" s="289">
        <v>1275</v>
      </c>
      <c r="D400" s="289" t="s">
        <v>388</v>
      </c>
      <c r="E400" s="289" t="s">
        <v>398</v>
      </c>
      <c r="F400" s="287"/>
      <c r="G400" s="289" t="s">
        <v>11</v>
      </c>
      <c r="H400" s="287"/>
      <c r="I400" s="287"/>
      <c r="J400" s="287"/>
      <c r="K400" s="287"/>
      <c r="L400" s="288">
        <v>89.86</v>
      </c>
      <c r="M400" s="288">
        <v>0</v>
      </c>
      <c r="N400" s="288">
        <f t="shared" si="12"/>
        <v>89.86</v>
      </c>
      <c r="O400" s="289" t="s">
        <v>1080</v>
      </c>
      <c r="P400" s="290">
        <v>74994</v>
      </c>
      <c r="Q400" s="290">
        <v>0</v>
      </c>
      <c r="R400" s="290">
        <v>74994</v>
      </c>
      <c r="S400" s="289" t="s">
        <v>1080</v>
      </c>
      <c r="T400" s="314">
        <f t="shared" si="13"/>
        <v>834.56487870020032</v>
      </c>
    </row>
    <row r="401" spans="1:20">
      <c r="A401" s="289" t="s">
        <v>394</v>
      </c>
      <c r="B401" s="289" t="s">
        <v>691</v>
      </c>
      <c r="C401" s="289">
        <v>1275</v>
      </c>
      <c r="D401" s="289" t="s">
        <v>388</v>
      </c>
      <c r="E401" s="289" t="s">
        <v>398</v>
      </c>
      <c r="F401" s="287"/>
      <c r="G401" s="289" t="s">
        <v>11</v>
      </c>
      <c r="H401" s="287"/>
      <c r="I401" s="287"/>
      <c r="J401" s="287"/>
      <c r="K401" s="287"/>
      <c r="L401" s="288">
        <v>93.68</v>
      </c>
      <c r="M401" s="288">
        <v>0</v>
      </c>
      <c r="N401" s="288">
        <f t="shared" si="12"/>
        <v>93.68</v>
      </c>
      <c r="O401" s="289" t="s">
        <v>1081</v>
      </c>
      <c r="P401" s="290">
        <v>78182</v>
      </c>
      <c r="Q401" s="290">
        <v>0</v>
      </c>
      <c r="R401" s="290">
        <v>78182</v>
      </c>
      <c r="S401" s="289" t="s">
        <v>1081</v>
      </c>
      <c r="T401" s="314">
        <f t="shared" si="13"/>
        <v>834.56447480785653</v>
      </c>
    </row>
    <row r="402" spans="1:20">
      <c r="A402" s="289" t="s">
        <v>394</v>
      </c>
      <c r="B402" s="289" t="s">
        <v>691</v>
      </c>
      <c r="C402" s="289">
        <v>1275</v>
      </c>
      <c r="D402" s="289" t="s">
        <v>388</v>
      </c>
      <c r="E402" s="289" t="s">
        <v>398</v>
      </c>
      <c r="F402" s="287"/>
      <c r="G402" s="289" t="s">
        <v>11</v>
      </c>
      <c r="H402" s="287"/>
      <c r="I402" s="287"/>
      <c r="J402" s="287"/>
      <c r="K402" s="287"/>
      <c r="L402" s="288">
        <v>93.69</v>
      </c>
      <c r="M402" s="288">
        <v>0</v>
      </c>
      <c r="N402" s="288">
        <f t="shared" si="12"/>
        <v>93.69</v>
      </c>
      <c r="O402" s="289" t="s">
        <v>1082</v>
      </c>
      <c r="P402" s="290">
        <v>78191</v>
      </c>
      <c r="Q402" s="290">
        <v>0</v>
      </c>
      <c r="R402" s="290">
        <v>78191</v>
      </c>
      <c r="S402" s="289" t="s">
        <v>1082</v>
      </c>
      <c r="T402" s="314">
        <f t="shared" si="13"/>
        <v>834.57145906713629</v>
      </c>
    </row>
    <row r="403" spans="1:20">
      <c r="A403" s="289" t="s">
        <v>394</v>
      </c>
      <c r="B403" s="289" t="s">
        <v>691</v>
      </c>
      <c r="C403" s="289">
        <v>1275</v>
      </c>
      <c r="D403" s="289" t="s">
        <v>388</v>
      </c>
      <c r="E403" s="289" t="s">
        <v>398</v>
      </c>
      <c r="F403" s="287"/>
      <c r="G403" s="289" t="s">
        <v>11</v>
      </c>
      <c r="H403" s="287"/>
      <c r="I403" s="287"/>
      <c r="J403" s="287"/>
      <c r="K403" s="287"/>
      <c r="L403" s="288">
        <v>96.86</v>
      </c>
      <c r="M403" s="288">
        <v>0</v>
      </c>
      <c r="N403" s="288">
        <f t="shared" si="12"/>
        <v>96.86</v>
      </c>
      <c r="O403" s="289" t="s">
        <v>1083</v>
      </c>
      <c r="P403" s="290">
        <v>80838</v>
      </c>
      <c r="Q403" s="290">
        <v>0</v>
      </c>
      <c r="R403" s="290">
        <v>80838</v>
      </c>
      <c r="S403" s="289" t="s">
        <v>1083</v>
      </c>
      <c r="T403" s="314">
        <f t="shared" si="13"/>
        <v>834.58600041296722</v>
      </c>
    </row>
    <row r="404" spans="1:20">
      <c r="A404" s="289" t="s">
        <v>394</v>
      </c>
      <c r="B404" s="289" t="s">
        <v>691</v>
      </c>
      <c r="C404" s="289">
        <v>1275</v>
      </c>
      <c r="D404" s="289" t="s">
        <v>388</v>
      </c>
      <c r="E404" s="289" t="s">
        <v>398</v>
      </c>
      <c r="F404" s="287"/>
      <c r="G404" s="289" t="s">
        <v>11</v>
      </c>
      <c r="H404" s="287"/>
      <c r="I404" s="287"/>
      <c r="J404" s="287"/>
      <c r="K404" s="287"/>
      <c r="L404" s="288">
        <v>97.76</v>
      </c>
      <c r="M404" s="288">
        <v>0</v>
      </c>
      <c r="N404" s="288">
        <f t="shared" si="12"/>
        <v>97.76</v>
      </c>
      <c r="O404" s="289" t="s">
        <v>1084</v>
      </c>
      <c r="P404" s="290">
        <v>81587</v>
      </c>
      <c r="Q404" s="290">
        <v>0</v>
      </c>
      <c r="R404" s="290">
        <v>81587</v>
      </c>
      <c r="S404" s="289" t="s">
        <v>1084</v>
      </c>
      <c r="T404" s="314">
        <f t="shared" si="13"/>
        <v>834.56423895253681</v>
      </c>
    </row>
    <row r="405" spans="1:20">
      <c r="A405" s="289" t="s">
        <v>394</v>
      </c>
      <c r="B405" s="289" t="s">
        <v>691</v>
      </c>
      <c r="C405" s="289">
        <v>1275</v>
      </c>
      <c r="D405" s="289" t="s">
        <v>388</v>
      </c>
      <c r="E405" s="289" t="s">
        <v>398</v>
      </c>
      <c r="F405" s="287"/>
      <c r="G405" s="289" t="s">
        <v>11</v>
      </c>
      <c r="H405" s="287"/>
      <c r="I405" s="287"/>
      <c r="J405" s="287"/>
      <c r="K405" s="287"/>
      <c r="L405" s="288">
        <v>97.94</v>
      </c>
      <c r="M405" s="288">
        <v>0</v>
      </c>
      <c r="N405" s="288">
        <f t="shared" si="12"/>
        <v>97.94</v>
      </c>
      <c r="O405" s="289" t="s">
        <v>1085</v>
      </c>
      <c r="P405" s="290">
        <v>81737</v>
      </c>
      <c r="Q405" s="290">
        <v>0</v>
      </c>
      <c r="R405" s="290">
        <v>81737</v>
      </c>
      <c r="S405" s="289" t="s">
        <v>1085</v>
      </c>
      <c r="T405" s="314">
        <f t="shared" si="13"/>
        <v>834.56197672044107</v>
      </c>
    </row>
    <row r="406" spans="1:20">
      <c r="A406" s="289" t="s">
        <v>394</v>
      </c>
      <c r="B406" s="289" t="s">
        <v>691</v>
      </c>
      <c r="C406" s="289">
        <v>1275</v>
      </c>
      <c r="D406" s="289" t="s">
        <v>388</v>
      </c>
      <c r="E406" s="289" t="s">
        <v>398</v>
      </c>
      <c r="F406" s="287"/>
      <c r="G406" s="289" t="s">
        <v>11</v>
      </c>
      <c r="H406" s="287"/>
      <c r="I406" s="287"/>
      <c r="J406" s="287"/>
      <c r="K406" s="287"/>
      <c r="L406" s="288">
        <v>99.77</v>
      </c>
      <c r="M406" s="288">
        <v>0</v>
      </c>
      <c r="N406" s="288">
        <f t="shared" si="12"/>
        <v>99.77</v>
      </c>
      <c r="O406" s="289" t="s">
        <v>1086</v>
      </c>
      <c r="P406" s="290">
        <v>83261</v>
      </c>
      <c r="Q406" s="290">
        <v>0</v>
      </c>
      <c r="R406" s="290">
        <v>83261</v>
      </c>
      <c r="S406" s="289" t="s">
        <v>1086</v>
      </c>
      <c r="T406" s="314">
        <f t="shared" si="13"/>
        <v>834.5294176606194</v>
      </c>
    </row>
    <row r="407" spans="1:20">
      <c r="A407" s="289" t="s">
        <v>394</v>
      </c>
      <c r="B407" s="289" t="s">
        <v>691</v>
      </c>
      <c r="C407" s="289">
        <v>1275</v>
      </c>
      <c r="D407" s="289" t="s">
        <v>388</v>
      </c>
      <c r="E407" s="289" t="s">
        <v>398</v>
      </c>
      <c r="F407" s="287"/>
      <c r="G407" s="289" t="s">
        <v>11</v>
      </c>
      <c r="H407" s="287"/>
      <c r="I407" s="287"/>
      <c r="J407" s="287"/>
      <c r="K407" s="287"/>
      <c r="L407" s="288">
        <v>103.35</v>
      </c>
      <c r="M407" s="288">
        <v>0</v>
      </c>
      <c r="N407" s="288">
        <f t="shared" si="12"/>
        <v>103.35</v>
      </c>
      <c r="O407" s="289" t="s">
        <v>1087</v>
      </c>
      <c r="P407" s="290">
        <v>86256</v>
      </c>
      <c r="Q407" s="290">
        <v>0</v>
      </c>
      <c r="R407" s="290">
        <v>86256</v>
      </c>
      <c r="S407" s="289" t="s">
        <v>1087</v>
      </c>
      <c r="T407" s="314">
        <f t="shared" si="13"/>
        <v>834.60087082728592</v>
      </c>
    </row>
    <row r="408" spans="1:20">
      <c r="A408" s="289" t="s">
        <v>394</v>
      </c>
      <c r="B408" s="289" t="s">
        <v>691</v>
      </c>
      <c r="C408" s="289">
        <v>1275</v>
      </c>
      <c r="D408" s="289" t="s">
        <v>388</v>
      </c>
      <c r="E408" s="289" t="s">
        <v>398</v>
      </c>
      <c r="F408" s="287"/>
      <c r="G408" s="289" t="s">
        <v>11</v>
      </c>
      <c r="H408" s="287"/>
      <c r="I408" s="287"/>
      <c r="J408" s="287"/>
      <c r="K408" s="287"/>
      <c r="L408" s="288">
        <v>103.67</v>
      </c>
      <c r="M408" s="288">
        <v>0</v>
      </c>
      <c r="N408" s="288">
        <f t="shared" si="12"/>
        <v>103.67</v>
      </c>
      <c r="O408" s="289" t="s">
        <v>1088</v>
      </c>
      <c r="P408" s="290">
        <v>86524</v>
      </c>
      <c r="Q408" s="290">
        <v>0</v>
      </c>
      <c r="R408" s="290">
        <v>86524</v>
      </c>
      <c r="S408" s="289" t="s">
        <v>1088</v>
      </c>
      <c r="T408" s="314">
        <f t="shared" si="13"/>
        <v>834.60981961994787</v>
      </c>
    </row>
    <row r="409" spans="1:20">
      <c r="A409" s="289" t="s">
        <v>394</v>
      </c>
      <c r="B409" s="289" t="s">
        <v>691</v>
      </c>
      <c r="C409" s="289">
        <v>1275</v>
      </c>
      <c r="D409" s="289" t="s">
        <v>388</v>
      </c>
      <c r="E409" s="289" t="s">
        <v>398</v>
      </c>
      <c r="F409" s="287"/>
      <c r="G409" s="289" t="s">
        <v>11</v>
      </c>
      <c r="H409" s="287"/>
      <c r="I409" s="287"/>
      <c r="J409" s="287"/>
      <c r="K409" s="287"/>
      <c r="L409" s="288">
        <v>121.2</v>
      </c>
      <c r="M409" s="288">
        <v>0</v>
      </c>
      <c r="N409" s="288">
        <f t="shared" si="12"/>
        <v>121.2</v>
      </c>
      <c r="O409" s="289" t="s">
        <v>1089</v>
      </c>
      <c r="P409" s="290">
        <v>101149</v>
      </c>
      <c r="Q409" s="290">
        <v>0</v>
      </c>
      <c r="R409" s="290">
        <v>101149</v>
      </c>
      <c r="S409" s="289" t="s">
        <v>1089</v>
      </c>
      <c r="T409" s="314">
        <f t="shared" si="13"/>
        <v>834.56270627062702</v>
      </c>
    </row>
    <row r="410" spans="1:20">
      <c r="A410" s="289" t="s">
        <v>394</v>
      </c>
      <c r="B410" s="289" t="s">
        <v>691</v>
      </c>
      <c r="C410" s="289">
        <v>1275</v>
      </c>
      <c r="D410" s="289" t="s">
        <v>388</v>
      </c>
      <c r="E410" s="289" t="s">
        <v>398</v>
      </c>
      <c r="F410" s="287"/>
      <c r="G410" s="289" t="s">
        <v>11</v>
      </c>
      <c r="H410" s="287"/>
      <c r="I410" s="287"/>
      <c r="J410" s="287"/>
      <c r="K410" s="287"/>
      <c r="L410" s="288">
        <v>122.38</v>
      </c>
      <c r="M410" s="288">
        <v>0</v>
      </c>
      <c r="N410" s="288">
        <f t="shared" si="12"/>
        <v>122.38</v>
      </c>
      <c r="O410" s="289" t="s">
        <v>1090</v>
      </c>
      <c r="P410" s="290">
        <v>102135</v>
      </c>
      <c r="Q410" s="290">
        <v>0</v>
      </c>
      <c r="R410" s="290">
        <v>102135</v>
      </c>
      <c r="S410" s="289" t="s">
        <v>1090</v>
      </c>
      <c r="T410" s="314">
        <f t="shared" si="13"/>
        <v>834.57264258865825</v>
      </c>
    </row>
    <row r="411" spans="1:20">
      <c r="A411" s="289" t="s">
        <v>394</v>
      </c>
      <c r="B411" s="289" t="s">
        <v>691</v>
      </c>
      <c r="C411" s="289">
        <v>1275</v>
      </c>
      <c r="D411" s="289" t="s">
        <v>388</v>
      </c>
      <c r="E411" s="289" t="s">
        <v>398</v>
      </c>
      <c r="F411" s="287"/>
      <c r="G411" s="289" t="s">
        <v>11</v>
      </c>
      <c r="H411" s="287"/>
      <c r="I411" s="287"/>
      <c r="J411" s="287"/>
      <c r="K411" s="287"/>
      <c r="L411" s="288">
        <v>125.58</v>
      </c>
      <c r="M411" s="288">
        <v>0</v>
      </c>
      <c r="N411" s="288">
        <f t="shared" si="12"/>
        <v>125.58</v>
      </c>
      <c r="O411" s="289" t="s">
        <v>1091</v>
      </c>
      <c r="P411" s="290">
        <v>104803</v>
      </c>
      <c r="Q411" s="290">
        <v>0</v>
      </c>
      <c r="R411" s="290">
        <v>104803</v>
      </c>
      <c r="S411" s="289" t="s">
        <v>1091</v>
      </c>
      <c r="T411" s="314">
        <f t="shared" si="13"/>
        <v>834.55168020385418</v>
      </c>
    </row>
    <row r="412" spans="1:20">
      <c r="A412" s="289" t="s">
        <v>394</v>
      </c>
      <c r="B412" s="289" t="s">
        <v>691</v>
      </c>
      <c r="C412" s="289">
        <v>1275</v>
      </c>
      <c r="D412" s="289" t="s">
        <v>388</v>
      </c>
      <c r="E412" s="289" t="s">
        <v>398</v>
      </c>
      <c r="F412" s="287"/>
      <c r="G412" s="289" t="s">
        <v>11</v>
      </c>
      <c r="H412" s="287"/>
      <c r="I412" s="287"/>
      <c r="J412" s="287"/>
      <c r="K412" s="287"/>
      <c r="L412" s="288">
        <v>131.77000000000001</v>
      </c>
      <c r="M412" s="288">
        <v>0</v>
      </c>
      <c r="N412" s="288">
        <f t="shared" si="12"/>
        <v>131.77000000000001</v>
      </c>
      <c r="O412" s="289" t="s">
        <v>1092</v>
      </c>
      <c r="P412" s="290">
        <v>109973</v>
      </c>
      <c r="Q412" s="290">
        <v>0</v>
      </c>
      <c r="R412" s="290">
        <v>109973</v>
      </c>
      <c r="S412" s="289" t="s">
        <v>1092</v>
      </c>
      <c r="T412" s="314">
        <f t="shared" si="13"/>
        <v>834.58298550504662</v>
      </c>
    </row>
    <row r="413" spans="1:20">
      <c r="A413" s="289" t="s">
        <v>394</v>
      </c>
      <c r="B413" s="289" t="s">
        <v>691</v>
      </c>
      <c r="C413" s="289">
        <v>1275</v>
      </c>
      <c r="D413" s="289" t="s">
        <v>388</v>
      </c>
      <c r="E413" s="289" t="s">
        <v>398</v>
      </c>
      <c r="F413" s="287"/>
      <c r="G413" s="289" t="s">
        <v>11</v>
      </c>
      <c r="H413" s="287"/>
      <c r="I413" s="287"/>
      <c r="J413" s="287"/>
      <c r="K413" s="287"/>
      <c r="L413" s="288">
        <v>144.43</v>
      </c>
      <c r="M413" s="288">
        <v>0</v>
      </c>
      <c r="N413" s="288">
        <f t="shared" si="12"/>
        <v>144.43</v>
      </c>
      <c r="O413" s="289" t="s">
        <v>1093</v>
      </c>
      <c r="P413" s="290">
        <v>120540</v>
      </c>
      <c r="Q413" s="290">
        <v>0</v>
      </c>
      <c r="R413" s="290">
        <v>120540</v>
      </c>
      <c r="S413" s="289" t="s">
        <v>1093</v>
      </c>
      <c r="T413" s="314">
        <f t="shared" si="13"/>
        <v>834.59115142283451</v>
      </c>
    </row>
    <row r="414" spans="1:20">
      <c r="A414" s="289" t="s">
        <v>394</v>
      </c>
      <c r="B414" s="289" t="s">
        <v>691</v>
      </c>
      <c r="C414" s="289">
        <v>1275</v>
      </c>
      <c r="D414" s="289" t="s">
        <v>388</v>
      </c>
      <c r="E414" s="289" t="s">
        <v>398</v>
      </c>
      <c r="F414" s="287"/>
      <c r="G414" s="289" t="s">
        <v>11</v>
      </c>
      <c r="H414" s="287"/>
      <c r="I414" s="287"/>
      <c r="J414" s="287"/>
      <c r="K414" s="287"/>
      <c r="L414" s="288">
        <v>162.12</v>
      </c>
      <c r="M414" s="288">
        <v>0</v>
      </c>
      <c r="N414" s="288">
        <f t="shared" si="12"/>
        <v>162.12</v>
      </c>
      <c r="O414" s="289" t="s">
        <v>1094</v>
      </c>
      <c r="P414" s="290">
        <v>135304</v>
      </c>
      <c r="Q414" s="290">
        <v>0</v>
      </c>
      <c r="R414" s="290">
        <v>135304</v>
      </c>
      <c r="S414" s="289" t="s">
        <v>1094</v>
      </c>
      <c r="T414" s="314">
        <f t="shared" si="13"/>
        <v>834.59166049839621</v>
      </c>
    </row>
    <row r="415" spans="1:20">
      <c r="A415" s="289" t="s">
        <v>394</v>
      </c>
      <c r="B415" s="289" t="s">
        <v>691</v>
      </c>
      <c r="C415" s="289">
        <v>1275</v>
      </c>
      <c r="D415" s="289" t="s">
        <v>388</v>
      </c>
      <c r="E415" s="289" t="s">
        <v>398</v>
      </c>
      <c r="F415" s="287"/>
      <c r="G415" s="289" t="s">
        <v>11</v>
      </c>
      <c r="H415" s="287"/>
      <c r="I415" s="287"/>
      <c r="J415" s="287"/>
      <c r="K415" s="287"/>
      <c r="L415" s="288">
        <v>162.88999999999999</v>
      </c>
      <c r="M415" s="288">
        <v>0</v>
      </c>
      <c r="N415" s="288">
        <f t="shared" si="12"/>
        <v>162.88999999999999</v>
      </c>
      <c r="O415" s="289" t="s">
        <v>1095</v>
      </c>
      <c r="P415" s="290">
        <v>135947</v>
      </c>
      <c r="Q415" s="290">
        <v>0</v>
      </c>
      <c r="R415" s="290">
        <v>135947</v>
      </c>
      <c r="S415" s="289" t="s">
        <v>1095</v>
      </c>
      <c r="T415" s="314">
        <f t="shared" si="13"/>
        <v>834.59389772238944</v>
      </c>
    </row>
    <row r="416" spans="1:20">
      <c r="A416" s="289" t="s">
        <v>394</v>
      </c>
      <c r="B416" s="289" t="s">
        <v>691</v>
      </c>
      <c r="C416" s="289">
        <v>1275</v>
      </c>
      <c r="D416" s="289" t="s">
        <v>388</v>
      </c>
      <c r="E416" s="289" t="s">
        <v>398</v>
      </c>
      <c r="F416" s="287"/>
      <c r="G416" s="289" t="s">
        <v>11</v>
      </c>
      <c r="H416" s="287"/>
      <c r="I416" s="287"/>
      <c r="J416" s="287"/>
      <c r="K416" s="287"/>
      <c r="L416" s="288">
        <v>175.72</v>
      </c>
      <c r="M416" s="288">
        <v>0</v>
      </c>
      <c r="N416" s="288">
        <f t="shared" si="12"/>
        <v>175.72</v>
      </c>
      <c r="O416" s="289" t="s">
        <v>1096</v>
      </c>
      <c r="P416" s="290">
        <v>146649</v>
      </c>
      <c r="Q416" s="290">
        <v>0</v>
      </c>
      <c r="R416" s="290">
        <v>146649</v>
      </c>
      <c r="S416" s="289" t="s">
        <v>1096</v>
      </c>
      <c r="T416" s="314">
        <f t="shared" si="13"/>
        <v>834.56066469383109</v>
      </c>
    </row>
    <row r="417" spans="1:20">
      <c r="A417" s="289" t="s">
        <v>394</v>
      </c>
      <c r="B417" s="289" t="s">
        <v>691</v>
      </c>
      <c r="C417" s="289">
        <v>1275</v>
      </c>
      <c r="D417" s="289" t="s">
        <v>388</v>
      </c>
      <c r="E417" s="289" t="s">
        <v>398</v>
      </c>
      <c r="F417" s="287"/>
      <c r="G417" s="289" t="s">
        <v>11</v>
      </c>
      <c r="H417" s="287"/>
      <c r="I417" s="287"/>
      <c r="J417" s="287"/>
      <c r="K417" s="287"/>
      <c r="L417" s="288">
        <v>180.22</v>
      </c>
      <c r="M417" s="288">
        <v>0</v>
      </c>
      <c r="N417" s="288">
        <f t="shared" si="12"/>
        <v>180.22</v>
      </c>
      <c r="O417" s="289" t="s">
        <v>1097</v>
      </c>
      <c r="P417" s="290">
        <v>150407</v>
      </c>
      <c r="Q417" s="290">
        <v>0</v>
      </c>
      <c r="R417" s="290">
        <v>150407</v>
      </c>
      <c r="S417" s="289" t="s">
        <v>1097</v>
      </c>
      <c r="T417" s="314">
        <f t="shared" si="13"/>
        <v>834.57440905559872</v>
      </c>
    </row>
    <row r="418" spans="1:20">
      <c r="A418" s="289" t="s">
        <v>394</v>
      </c>
      <c r="B418" s="289" t="s">
        <v>691</v>
      </c>
      <c r="C418" s="289">
        <v>1275</v>
      </c>
      <c r="D418" s="289" t="s">
        <v>388</v>
      </c>
      <c r="E418" s="289" t="s">
        <v>398</v>
      </c>
      <c r="F418" s="287"/>
      <c r="G418" s="289" t="s">
        <v>11</v>
      </c>
      <c r="H418" s="287"/>
      <c r="I418" s="287"/>
      <c r="J418" s="287"/>
      <c r="K418" s="287"/>
      <c r="L418" s="288">
        <v>180.52</v>
      </c>
      <c r="M418" s="288">
        <v>0</v>
      </c>
      <c r="N418" s="288">
        <f t="shared" si="12"/>
        <v>180.52</v>
      </c>
      <c r="O418" s="289" t="s">
        <v>1098</v>
      </c>
      <c r="P418" s="290">
        <v>150659</v>
      </c>
      <c r="Q418" s="290">
        <v>0</v>
      </c>
      <c r="R418" s="290">
        <v>150659</v>
      </c>
      <c r="S418" s="289" t="s">
        <v>1098</v>
      </c>
      <c r="T418" s="314">
        <f t="shared" si="13"/>
        <v>834.58342565920668</v>
      </c>
    </row>
    <row r="419" spans="1:20">
      <c r="A419" s="289" t="s">
        <v>394</v>
      </c>
      <c r="B419" s="289" t="s">
        <v>691</v>
      </c>
      <c r="C419" s="289">
        <v>1275</v>
      </c>
      <c r="D419" s="289" t="s">
        <v>388</v>
      </c>
      <c r="E419" s="289" t="s">
        <v>398</v>
      </c>
      <c r="F419" s="287"/>
      <c r="G419" s="289" t="s">
        <v>11</v>
      </c>
      <c r="H419" s="287"/>
      <c r="I419" s="287"/>
      <c r="J419" s="287"/>
      <c r="K419" s="287"/>
      <c r="L419" s="288">
        <v>201.09</v>
      </c>
      <c r="M419" s="288">
        <v>0</v>
      </c>
      <c r="N419" s="288">
        <f t="shared" si="12"/>
        <v>201.09</v>
      </c>
      <c r="O419" s="289" t="s">
        <v>1099</v>
      </c>
      <c r="P419" s="290">
        <v>167826</v>
      </c>
      <c r="Q419" s="290">
        <v>0</v>
      </c>
      <c r="R419" s="290">
        <v>167826</v>
      </c>
      <c r="S419" s="289" t="s">
        <v>1099</v>
      </c>
      <c r="T419" s="314">
        <f t="shared" si="13"/>
        <v>834.5815306579143</v>
      </c>
    </row>
    <row r="420" spans="1:20">
      <c r="A420" s="289" t="s">
        <v>394</v>
      </c>
      <c r="B420" s="289" t="s">
        <v>691</v>
      </c>
      <c r="C420" s="289">
        <v>1275</v>
      </c>
      <c r="D420" s="289" t="s">
        <v>388</v>
      </c>
      <c r="E420" s="289" t="s">
        <v>398</v>
      </c>
      <c r="F420" s="287"/>
      <c r="G420" s="289" t="s">
        <v>11</v>
      </c>
      <c r="H420" s="287"/>
      <c r="I420" s="287"/>
      <c r="J420" s="287"/>
      <c r="K420" s="287"/>
      <c r="L420" s="288">
        <v>201.2</v>
      </c>
      <c r="M420" s="288">
        <v>0</v>
      </c>
      <c r="N420" s="288">
        <f t="shared" si="12"/>
        <v>201.2</v>
      </c>
      <c r="O420" s="289" t="s">
        <v>1100</v>
      </c>
      <c r="P420" s="290">
        <v>167916</v>
      </c>
      <c r="Q420" s="290">
        <v>0</v>
      </c>
      <c r="R420" s="290">
        <v>167916</v>
      </c>
      <c r="S420" s="289" t="s">
        <v>1100</v>
      </c>
      <c r="T420" s="314">
        <f t="shared" si="13"/>
        <v>834.57256461232612</v>
      </c>
    </row>
    <row r="421" spans="1:20">
      <c r="A421" s="289" t="s">
        <v>394</v>
      </c>
      <c r="B421" s="289" t="s">
        <v>691</v>
      </c>
      <c r="C421" s="289">
        <v>1275</v>
      </c>
      <c r="D421" s="289" t="s">
        <v>388</v>
      </c>
      <c r="E421" s="289" t="s">
        <v>398</v>
      </c>
      <c r="F421" s="287"/>
      <c r="G421" s="289" t="s">
        <v>11</v>
      </c>
      <c r="H421" s="287"/>
      <c r="I421" s="287"/>
      <c r="J421" s="287"/>
      <c r="K421" s="287"/>
      <c r="L421" s="288">
        <v>203.98</v>
      </c>
      <c r="M421" s="288">
        <v>0</v>
      </c>
      <c r="N421" s="288">
        <f t="shared" si="12"/>
        <v>203.98</v>
      </c>
      <c r="O421" s="289" t="s">
        <v>1101</v>
      </c>
      <c r="P421" s="290">
        <v>170239</v>
      </c>
      <c r="Q421" s="290">
        <v>0</v>
      </c>
      <c r="R421" s="290">
        <v>170239</v>
      </c>
      <c r="S421" s="289" t="s">
        <v>1101</v>
      </c>
      <c r="T421" s="314">
        <f t="shared" si="13"/>
        <v>834.58672418864603</v>
      </c>
    </row>
    <row r="422" spans="1:20">
      <c r="A422" s="289" t="s">
        <v>394</v>
      </c>
      <c r="B422" s="289" t="s">
        <v>691</v>
      </c>
      <c r="C422" s="289">
        <v>1275</v>
      </c>
      <c r="D422" s="289" t="s">
        <v>388</v>
      </c>
      <c r="E422" s="289" t="s">
        <v>398</v>
      </c>
      <c r="F422" s="287"/>
      <c r="G422" s="289" t="s">
        <v>11</v>
      </c>
      <c r="H422" s="287"/>
      <c r="I422" s="287"/>
      <c r="J422" s="287"/>
      <c r="K422" s="287"/>
      <c r="L422" s="288">
        <v>205.01</v>
      </c>
      <c r="M422" s="288">
        <v>0</v>
      </c>
      <c r="N422" s="288">
        <f t="shared" si="12"/>
        <v>205.01</v>
      </c>
      <c r="O422" s="289" t="s">
        <v>1102</v>
      </c>
      <c r="P422" s="290">
        <v>171095</v>
      </c>
      <c r="Q422" s="290">
        <v>0</v>
      </c>
      <c r="R422" s="290">
        <v>171095</v>
      </c>
      <c r="S422" s="289" t="s">
        <v>1102</v>
      </c>
      <c r="T422" s="314">
        <f t="shared" si="13"/>
        <v>834.56904541241897</v>
      </c>
    </row>
    <row r="423" spans="1:20">
      <c r="A423" s="289" t="s">
        <v>394</v>
      </c>
      <c r="B423" s="289" t="s">
        <v>691</v>
      </c>
      <c r="C423" s="289">
        <v>1275</v>
      </c>
      <c r="D423" s="289" t="s">
        <v>388</v>
      </c>
      <c r="E423" s="289" t="s">
        <v>398</v>
      </c>
      <c r="F423" s="287"/>
      <c r="G423" s="289" t="s">
        <v>11</v>
      </c>
      <c r="H423" s="287"/>
      <c r="I423" s="287"/>
      <c r="J423" s="287"/>
      <c r="K423" s="287"/>
      <c r="L423" s="288">
        <v>210.26</v>
      </c>
      <c r="M423" s="288">
        <v>0</v>
      </c>
      <c r="N423" s="288">
        <f t="shared" si="12"/>
        <v>210.26</v>
      </c>
      <c r="O423" s="289" t="s">
        <v>1103</v>
      </c>
      <c r="P423" s="290">
        <v>175479</v>
      </c>
      <c r="Q423" s="290">
        <v>0</v>
      </c>
      <c r="R423" s="290">
        <v>175479</v>
      </c>
      <c r="S423" s="289" t="s">
        <v>1103</v>
      </c>
      <c r="T423" s="314">
        <f t="shared" si="13"/>
        <v>834.58099495862268</v>
      </c>
    </row>
    <row r="424" spans="1:20">
      <c r="A424" s="289" t="s">
        <v>394</v>
      </c>
      <c r="B424" s="289" t="s">
        <v>691</v>
      </c>
      <c r="C424" s="289">
        <v>1275</v>
      </c>
      <c r="D424" s="289" t="s">
        <v>388</v>
      </c>
      <c r="E424" s="289" t="s">
        <v>398</v>
      </c>
      <c r="F424" s="287"/>
      <c r="G424" s="289" t="s">
        <v>11</v>
      </c>
      <c r="H424" s="287"/>
      <c r="I424" s="287"/>
      <c r="J424" s="287"/>
      <c r="K424" s="287"/>
      <c r="L424" s="288">
        <v>218.47</v>
      </c>
      <c r="M424" s="288">
        <v>0</v>
      </c>
      <c r="N424" s="288">
        <f t="shared" si="12"/>
        <v>218.47</v>
      </c>
      <c r="O424" s="289" t="s">
        <v>1104</v>
      </c>
      <c r="P424" s="290">
        <v>182325</v>
      </c>
      <c r="Q424" s="290">
        <v>0</v>
      </c>
      <c r="R424" s="290">
        <v>182325</v>
      </c>
      <c r="S424" s="289" t="s">
        <v>1104</v>
      </c>
      <c r="T424" s="314">
        <f t="shared" si="13"/>
        <v>834.55394333318077</v>
      </c>
    </row>
    <row r="425" spans="1:20">
      <c r="A425" s="289" t="s">
        <v>394</v>
      </c>
      <c r="B425" s="289" t="s">
        <v>691</v>
      </c>
      <c r="C425" s="289">
        <v>1275</v>
      </c>
      <c r="D425" s="289" t="s">
        <v>388</v>
      </c>
      <c r="E425" s="289" t="s">
        <v>398</v>
      </c>
      <c r="F425" s="287"/>
      <c r="G425" s="289" t="s">
        <v>11</v>
      </c>
      <c r="H425" s="287"/>
      <c r="I425" s="287"/>
      <c r="J425" s="287"/>
      <c r="K425" s="287"/>
      <c r="L425" s="288">
        <v>230.5</v>
      </c>
      <c r="M425" s="288">
        <v>0</v>
      </c>
      <c r="N425" s="288">
        <f t="shared" si="12"/>
        <v>230.5</v>
      </c>
      <c r="O425" s="289" t="s">
        <v>1105</v>
      </c>
      <c r="P425" s="290">
        <v>192370</v>
      </c>
      <c r="Q425" s="290">
        <v>0</v>
      </c>
      <c r="R425" s="290">
        <v>192370</v>
      </c>
      <c r="S425" s="289" t="s">
        <v>1105</v>
      </c>
      <c r="T425" s="314">
        <f t="shared" si="13"/>
        <v>834.57700650759216</v>
      </c>
    </row>
    <row r="426" spans="1:20">
      <c r="A426" s="289" t="s">
        <v>394</v>
      </c>
      <c r="B426" s="289" t="s">
        <v>691</v>
      </c>
      <c r="C426" s="289">
        <v>1275</v>
      </c>
      <c r="D426" s="289" t="s">
        <v>388</v>
      </c>
      <c r="E426" s="289" t="s">
        <v>398</v>
      </c>
      <c r="F426" s="287"/>
      <c r="G426" s="289" t="s">
        <v>11</v>
      </c>
      <c r="H426" s="287"/>
      <c r="I426" s="287"/>
      <c r="J426" s="287"/>
      <c r="K426" s="287"/>
      <c r="L426" s="288">
        <v>238.75</v>
      </c>
      <c r="M426" s="288">
        <v>0</v>
      </c>
      <c r="N426" s="288">
        <f t="shared" si="12"/>
        <v>238.75</v>
      </c>
      <c r="O426" s="289" t="s">
        <v>1106</v>
      </c>
      <c r="P426" s="290">
        <v>199255</v>
      </c>
      <c r="Q426" s="290">
        <v>0</v>
      </c>
      <c r="R426" s="290">
        <v>199255</v>
      </c>
      <c r="S426" s="289" t="s">
        <v>1106</v>
      </c>
      <c r="T426" s="314">
        <f t="shared" si="13"/>
        <v>834.57591623036649</v>
      </c>
    </row>
    <row r="427" spans="1:20">
      <c r="A427" s="289" t="s">
        <v>394</v>
      </c>
      <c r="B427" s="289" t="s">
        <v>691</v>
      </c>
      <c r="C427" s="289">
        <v>1275</v>
      </c>
      <c r="D427" s="289" t="s">
        <v>388</v>
      </c>
      <c r="E427" s="289" t="s">
        <v>398</v>
      </c>
      <c r="F427" s="287"/>
      <c r="G427" s="289" t="s">
        <v>11</v>
      </c>
      <c r="H427" s="287"/>
      <c r="I427" s="287"/>
      <c r="J427" s="287"/>
      <c r="K427" s="287"/>
      <c r="L427" s="288">
        <v>249.84</v>
      </c>
      <c r="M427" s="288">
        <v>0</v>
      </c>
      <c r="N427" s="288">
        <f t="shared" si="12"/>
        <v>249.84</v>
      </c>
      <c r="O427" s="289" t="s">
        <v>1107</v>
      </c>
      <c r="P427" s="290">
        <v>208510</v>
      </c>
      <c r="Q427" s="290">
        <v>0</v>
      </c>
      <c r="R427" s="290">
        <v>208510</v>
      </c>
      <c r="S427" s="289" t="s">
        <v>1107</v>
      </c>
      <c r="T427" s="314">
        <f t="shared" si="13"/>
        <v>834.57412744156261</v>
      </c>
    </row>
    <row r="428" spans="1:20">
      <c r="A428" s="289" t="s">
        <v>394</v>
      </c>
      <c r="B428" s="289" t="s">
        <v>691</v>
      </c>
      <c r="C428" s="289">
        <v>1275</v>
      </c>
      <c r="D428" s="289" t="s">
        <v>388</v>
      </c>
      <c r="E428" s="289" t="s">
        <v>398</v>
      </c>
      <c r="F428" s="287"/>
      <c r="G428" s="289" t="s">
        <v>11</v>
      </c>
      <c r="H428" s="287"/>
      <c r="I428" s="287"/>
      <c r="J428" s="287"/>
      <c r="K428" s="287"/>
      <c r="L428" s="288">
        <v>251.68</v>
      </c>
      <c r="M428" s="288">
        <v>0</v>
      </c>
      <c r="N428" s="288">
        <f t="shared" si="12"/>
        <v>251.68</v>
      </c>
      <c r="O428" s="289" t="s">
        <v>1108</v>
      </c>
      <c r="P428" s="290">
        <v>210047</v>
      </c>
      <c r="Q428" s="290">
        <v>0</v>
      </c>
      <c r="R428" s="290">
        <v>210047</v>
      </c>
      <c r="S428" s="289" t="s">
        <v>1108</v>
      </c>
      <c r="T428" s="314">
        <f t="shared" si="13"/>
        <v>834.579624920534</v>
      </c>
    </row>
    <row r="429" spans="1:20">
      <c r="A429" s="289" t="s">
        <v>394</v>
      </c>
      <c r="B429" s="289" t="s">
        <v>691</v>
      </c>
      <c r="C429" s="289">
        <v>1275</v>
      </c>
      <c r="D429" s="289" t="s">
        <v>388</v>
      </c>
      <c r="E429" s="289" t="s">
        <v>398</v>
      </c>
      <c r="F429" s="287"/>
      <c r="G429" s="289" t="s">
        <v>11</v>
      </c>
      <c r="H429" s="287"/>
      <c r="I429" s="287"/>
      <c r="J429" s="287"/>
      <c r="K429" s="287"/>
      <c r="L429" s="288">
        <v>259.63</v>
      </c>
      <c r="M429" s="288">
        <v>0</v>
      </c>
      <c r="N429" s="288">
        <f t="shared" si="12"/>
        <v>259.63</v>
      </c>
      <c r="O429" s="289" t="s">
        <v>1109</v>
      </c>
      <c r="P429" s="290">
        <v>216682</v>
      </c>
      <c r="Q429" s="290">
        <v>0</v>
      </c>
      <c r="R429" s="290">
        <v>216682</v>
      </c>
      <c r="S429" s="289" t="s">
        <v>1109</v>
      </c>
      <c r="T429" s="314">
        <f t="shared" si="13"/>
        <v>834.57997920117089</v>
      </c>
    </row>
    <row r="430" spans="1:20">
      <c r="A430" s="289" t="s">
        <v>394</v>
      </c>
      <c r="B430" s="289" t="s">
        <v>691</v>
      </c>
      <c r="C430" s="289">
        <v>1275</v>
      </c>
      <c r="D430" s="289" t="s">
        <v>388</v>
      </c>
      <c r="E430" s="289" t="s">
        <v>398</v>
      </c>
      <c r="F430" s="287"/>
      <c r="G430" s="289" t="s">
        <v>11</v>
      </c>
      <c r="H430" s="287"/>
      <c r="I430" s="287"/>
      <c r="J430" s="287"/>
      <c r="K430" s="287"/>
      <c r="L430" s="288">
        <v>275.37</v>
      </c>
      <c r="M430" s="288">
        <v>0</v>
      </c>
      <c r="N430" s="288">
        <f t="shared" si="12"/>
        <v>275.37</v>
      </c>
      <c r="O430" s="289" t="s">
        <v>1110</v>
      </c>
      <c r="P430" s="290">
        <v>229813</v>
      </c>
      <c r="Q430" s="290">
        <v>0</v>
      </c>
      <c r="R430" s="290">
        <v>229813</v>
      </c>
      <c r="S430" s="289" t="s">
        <v>1110</v>
      </c>
      <c r="T430" s="314">
        <f t="shared" si="13"/>
        <v>834.56077277844349</v>
      </c>
    </row>
    <row r="431" spans="1:20">
      <c r="A431" s="289" t="s">
        <v>394</v>
      </c>
      <c r="B431" s="289" t="s">
        <v>691</v>
      </c>
      <c r="C431" s="289">
        <v>1275</v>
      </c>
      <c r="D431" s="289" t="s">
        <v>388</v>
      </c>
      <c r="E431" s="289" t="s">
        <v>398</v>
      </c>
      <c r="F431" s="287"/>
      <c r="G431" s="289" t="s">
        <v>11</v>
      </c>
      <c r="H431" s="287"/>
      <c r="I431" s="287"/>
      <c r="J431" s="287"/>
      <c r="K431" s="287"/>
      <c r="L431" s="288">
        <v>280.2</v>
      </c>
      <c r="M431" s="288">
        <v>0</v>
      </c>
      <c r="N431" s="288">
        <f t="shared" si="12"/>
        <v>280.2</v>
      </c>
      <c r="O431" s="289" t="s">
        <v>1111</v>
      </c>
      <c r="P431" s="290">
        <v>233843</v>
      </c>
      <c r="Q431" s="290">
        <v>0</v>
      </c>
      <c r="R431" s="290">
        <v>233843</v>
      </c>
      <c r="S431" s="289" t="s">
        <v>1111</v>
      </c>
      <c r="T431" s="314">
        <f t="shared" si="13"/>
        <v>834.55745895788721</v>
      </c>
    </row>
    <row r="432" spans="1:20">
      <c r="A432" s="289" t="s">
        <v>394</v>
      </c>
      <c r="B432" s="289" t="s">
        <v>691</v>
      </c>
      <c r="C432" s="289">
        <v>1275</v>
      </c>
      <c r="D432" s="289" t="s">
        <v>388</v>
      </c>
      <c r="E432" s="289" t="s">
        <v>398</v>
      </c>
      <c r="F432" s="287"/>
      <c r="G432" s="289" t="s">
        <v>11</v>
      </c>
      <c r="H432" s="287"/>
      <c r="I432" s="287"/>
      <c r="J432" s="287"/>
      <c r="K432" s="287"/>
      <c r="L432" s="288">
        <v>291.64</v>
      </c>
      <c r="M432" s="288">
        <v>0</v>
      </c>
      <c r="N432" s="288">
        <f t="shared" si="12"/>
        <v>291.64</v>
      </c>
      <c r="O432" s="289" t="s">
        <v>1112</v>
      </c>
      <c r="P432" s="290">
        <v>243393</v>
      </c>
      <c r="Q432" s="290">
        <v>0</v>
      </c>
      <c r="R432" s="290">
        <v>243393</v>
      </c>
      <c r="S432" s="289" t="s">
        <v>1112</v>
      </c>
      <c r="T432" s="314">
        <f t="shared" si="13"/>
        <v>834.56658894527504</v>
      </c>
    </row>
    <row r="433" spans="1:20">
      <c r="A433" s="289" t="s">
        <v>394</v>
      </c>
      <c r="B433" s="289" t="s">
        <v>691</v>
      </c>
      <c r="C433" s="289">
        <v>1275</v>
      </c>
      <c r="D433" s="289" t="s">
        <v>388</v>
      </c>
      <c r="E433" s="289" t="s">
        <v>398</v>
      </c>
      <c r="F433" s="287"/>
      <c r="G433" s="289" t="s">
        <v>11</v>
      </c>
      <c r="H433" s="287"/>
      <c r="I433" s="287"/>
      <c r="J433" s="287"/>
      <c r="K433" s="287"/>
      <c r="L433" s="288">
        <v>308.22000000000003</v>
      </c>
      <c r="M433" s="288">
        <v>0</v>
      </c>
      <c r="N433" s="288">
        <f t="shared" si="12"/>
        <v>308.22000000000003</v>
      </c>
      <c r="O433" s="289" t="s">
        <v>1113</v>
      </c>
      <c r="P433" s="290">
        <v>257233</v>
      </c>
      <c r="Q433" s="290">
        <v>0</v>
      </c>
      <c r="R433" s="290">
        <v>257233</v>
      </c>
      <c r="S433" s="289" t="s">
        <v>1113</v>
      </c>
      <c r="T433" s="314">
        <f t="shared" si="13"/>
        <v>834.57595224190504</v>
      </c>
    </row>
    <row r="434" spans="1:20">
      <c r="A434" s="289" t="s">
        <v>394</v>
      </c>
      <c r="B434" s="289" t="s">
        <v>691</v>
      </c>
      <c r="C434" s="289">
        <v>1275</v>
      </c>
      <c r="D434" s="289" t="s">
        <v>388</v>
      </c>
      <c r="E434" s="289" t="s">
        <v>398</v>
      </c>
      <c r="F434" s="287"/>
      <c r="G434" s="289" t="s">
        <v>11</v>
      </c>
      <c r="H434" s="287"/>
      <c r="I434" s="287"/>
      <c r="J434" s="287"/>
      <c r="K434" s="287"/>
      <c r="L434" s="288">
        <v>309.2</v>
      </c>
      <c r="M434" s="288">
        <v>0</v>
      </c>
      <c r="N434" s="288">
        <f t="shared" si="12"/>
        <v>309.2</v>
      </c>
      <c r="O434" s="289" t="s">
        <v>1114</v>
      </c>
      <c r="P434" s="290">
        <v>258049</v>
      </c>
      <c r="Q434" s="290">
        <v>0</v>
      </c>
      <c r="R434" s="290">
        <v>258049</v>
      </c>
      <c r="S434" s="289" t="s">
        <v>1114</v>
      </c>
      <c r="T434" s="314">
        <f t="shared" si="13"/>
        <v>834.5698576972834</v>
      </c>
    </row>
    <row r="435" spans="1:20">
      <c r="A435" s="289" t="s">
        <v>394</v>
      </c>
      <c r="B435" s="289" t="s">
        <v>691</v>
      </c>
      <c r="C435" s="289">
        <v>1275</v>
      </c>
      <c r="D435" s="289" t="s">
        <v>388</v>
      </c>
      <c r="E435" s="289" t="s">
        <v>398</v>
      </c>
      <c r="F435" s="287"/>
      <c r="G435" s="289" t="s">
        <v>11</v>
      </c>
      <c r="H435" s="287"/>
      <c r="I435" s="287"/>
      <c r="J435" s="287"/>
      <c r="K435" s="287"/>
      <c r="L435" s="288">
        <v>329.1</v>
      </c>
      <c r="M435" s="288">
        <v>0</v>
      </c>
      <c r="N435" s="288">
        <f t="shared" si="12"/>
        <v>329.1</v>
      </c>
      <c r="O435" s="289" t="s">
        <v>1115</v>
      </c>
      <c r="P435" s="290">
        <v>274658</v>
      </c>
      <c r="Q435" s="290">
        <v>0</v>
      </c>
      <c r="R435" s="290">
        <v>274658</v>
      </c>
      <c r="S435" s="289" t="s">
        <v>1115</v>
      </c>
      <c r="T435" s="314">
        <f t="shared" si="13"/>
        <v>834.57307809176541</v>
      </c>
    </row>
    <row r="436" spans="1:20">
      <c r="A436" s="289" t="s">
        <v>394</v>
      </c>
      <c r="B436" s="289" t="s">
        <v>691</v>
      </c>
      <c r="C436" s="289">
        <v>1275</v>
      </c>
      <c r="D436" s="289" t="s">
        <v>388</v>
      </c>
      <c r="E436" s="289" t="s">
        <v>398</v>
      </c>
      <c r="F436" s="287"/>
      <c r="G436" s="289" t="s">
        <v>11</v>
      </c>
      <c r="H436" s="287"/>
      <c r="I436" s="287"/>
      <c r="J436" s="287"/>
      <c r="K436" s="287"/>
      <c r="L436" s="288">
        <v>329.41</v>
      </c>
      <c r="M436" s="288">
        <v>0</v>
      </c>
      <c r="N436" s="288">
        <f t="shared" si="12"/>
        <v>329.41</v>
      </c>
      <c r="O436" s="289" t="s">
        <v>1116</v>
      </c>
      <c r="P436" s="290">
        <v>274918</v>
      </c>
      <c r="Q436" s="290">
        <v>0</v>
      </c>
      <c r="R436" s="290">
        <v>274918</v>
      </c>
      <c r="S436" s="289" t="s">
        <v>1116</v>
      </c>
      <c r="T436" s="314">
        <f t="shared" si="13"/>
        <v>834.5769709480586</v>
      </c>
    </row>
    <row r="437" spans="1:20">
      <c r="A437" s="289" t="s">
        <v>394</v>
      </c>
      <c r="B437" s="289" t="s">
        <v>691</v>
      </c>
      <c r="C437" s="289">
        <v>1275</v>
      </c>
      <c r="D437" s="289" t="s">
        <v>388</v>
      </c>
      <c r="E437" s="289" t="s">
        <v>398</v>
      </c>
      <c r="F437" s="287"/>
      <c r="G437" s="289" t="s">
        <v>11</v>
      </c>
      <c r="H437" s="287"/>
      <c r="I437" s="287"/>
      <c r="J437" s="287"/>
      <c r="K437" s="287"/>
      <c r="L437" s="288">
        <v>364.58</v>
      </c>
      <c r="M437" s="288">
        <v>0</v>
      </c>
      <c r="N437" s="288">
        <f t="shared" si="12"/>
        <v>364.58</v>
      </c>
      <c r="O437" s="289" t="s">
        <v>1117</v>
      </c>
      <c r="P437" s="290">
        <v>304269</v>
      </c>
      <c r="Q437" s="290">
        <v>0</v>
      </c>
      <c r="R437" s="290">
        <v>304269</v>
      </c>
      <c r="S437" s="289" t="s">
        <v>1117</v>
      </c>
      <c r="T437" s="314">
        <f t="shared" si="13"/>
        <v>834.57403039113501</v>
      </c>
    </row>
    <row r="438" spans="1:20">
      <c r="A438" s="289" t="s">
        <v>394</v>
      </c>
      <c r="B438" s="289" t="s">
        <v>691</v>
      </c>
      <c r="C438" s="289">
        <v>1275</v>
      </c>
      <c r="D438" s="289" t="s">
        <v>388</v>
      </c>
      <c r="E438" s="289" t="s">
        <v>398</v>
      </c>
      <c r="F438" s="287"/>
      <c r="G438" s="289" t="s">
        <v>11</v>
      </c>
      <c r="H438" s="287"/>
      <c r="I438" s="287"/>
      <c r="J438" s="287"/>
      <c r="K438" s="287"/>
      <c r="L438" s="288">
        <v>393.27</v>
      </c>
      <c r="M438" s="288">
        <v>0</v>
      </c>
      <c r="N438" s="288">
        <f t="shared" si="12"/>
        <v>393.27</v>
      </c>
      <c r="O438" s="289" t="s">
        <v>1118</v>
      </c>
      <c r="P438" s="290">
        <v>328215</v>
      </c>
      <c r="Q438" s="290">
        <v>0</v>
      </c>
      <c r="R438" s="290">
        <v>328215</v>
      </c>
      <c r="S438" s="289" t="s">
        <v>1118</v>
      </c>
      <c r="T438" s="314">
        <f t="shared" si="13"/>
        <v>834.57929666641246</v>
      </c>
    </row>
    <row r="439" spans="1:20">
      <c r="A439" s="289" t="s">
        <v>394</v>
      </c>
      <c r="B439" s="289" t="s">
        <v>691</v>
      </c>
      <c r="C439" s="289">
        <v>1275</v>
      </c>
      <c r="D439" s="289" t="s">
        <v>388</v>
      </c>
      <c r="E439" s="289" t="s">
        <v>398</v>
      </c>
      <c r="F439" s="287"/>
      <c r="G439" s="289" t="s">
        <v>11</v>
      </c>
      <c r="H439" s="287"/>
      <c r="I439" s="287"/>
      <c r="J439" s="287"/>
      <c r="K439" s="287"/>
      <c r="L439" s="288">
        <v>394.17</v>
      </c>
      <c r="M439" s="288">
        <v>0</v>
      </c>
      <c r="N439" s="288">
        <f t="shared" si="12"/>
        <v>394.17</v>
      </c>
      <c r="O439" s="289" t="s">
        <v>1119</v>
      </c>
      <c r="P439" s="290">
        <v>328962</v>
      </c>
      <c r="Q439" s="290">
        <v>0</v>
      </c>
      <c r="R439" s="290">
        <v>328962</v>
      </c>
      <c r="S439" s="289" t="s">
        <v>1119</v>
      </c>
      <c r="T439" s="314">
        <f t="shared" si="13"/>
        <v>834.56884085546847</v>
      </c>
    </row>
    <row r="440" spans="1:20">
      <c r="A440" s="289" t="s">
        <v>394</v>
      </c>
      <c r="B440" s="289" t="s">
        <v>691</v>
      </c>
      <c r="C440" s="289">
        <v>1275</v>
      </c>
      <c r="D440" s="289" t="s">
        <v>388</v>
      </c>
      <c r="E440" s="289" t="s">
        <v>398</v>
      </c>
      <c r="F440" s="287"/>
      <c r="G440" s="289" t="s">
        <v>11</v>
      </c>
      <c r="H440" s="287"/>
      <c r="I440" s="287"/>
      <c r="J440" s="287"/>
      <c r="K440" s="287"/>
      <c r="L440" s="288">
        <v>397.75</v>
      </c>
      <c r="M440" s="288">
        <v>0</v>
      </c>
      <c r="N440" s="288">
        <f t="shared" si="12"/>
        <v>397.75</v>
      </c>
      <c r="O440" s="289" t="s">
        <v>1120</v>
      </c>
      <c r="P440" s="290">
        <v>331954</v>
      </c>
      <c r="Q440" s="290">
        <v>0</v>
      </c>
      <c r="R440" s="290">
        <v>331954</v>
      </c>
      <c r="S440" s="289" t="s">
        <v>1120</v>
      </c>
      <c r="T440" s="314">
        <f t="shared" si="13"/>
        <v>834.57950974230039</v>
      </c>
    </row>
    <row r="441" spans="1:20">
      <c r="A441" s="289" t="s">
        <v>394</v>
      </c>
      <c r="B441" s="289" t="s">
        <v>691</v>
      </c>
      <c r="C441" s="289">
        <v>1275</v>
      </c>
      <c r="D441" s="289" t="s">
        <v>388</v>
      </c>
      <c r="E441" s="289" t="s">
        <v>398</v>
      </c>
      <c r="F441" s="287"/>
      <c r="G441" s="289" t="s">
        <v>11</v>
      </c>
      <c r="H441" s="287"/>
      <c r="I441" s="287"/>
      <c r="J441" s="287"/>
      <c r="K441" s="287"/>
      <c r="L441" s="288">
        <v>421.3</v>
      </c>
      <c r="M441" s="288">
        <v>0</v>
      </c>
      <c r="N441" s="288">
        <f t="shared" si="12"/>
        <v>421.3</v>
      </c>
      <c r="O441" s="289" t="s">
        <v>1121</v>
      </c>
      <c r="P441" s="290">
        <v>351607</v>
      </c>
      <c r="Q441" s="290">
        <v>0</v>
      </c>
      <c r="R441" s="290">
        <v>351607</v>
      </c>
      <c r="S441" s="289" t="s">
        <v>1121</v>
      </c>
      <c r="T441" s="314">
        <f t="shared" si="13"/>
        <v>834.57631141704246</v>
      </c>
    </row>
    <row r="442" spans="1:20">
      <c r="A442" s="289" t="s">
        <v>394</v>
      </c>
      <c r="B442" s="289" t="s">
        <v>691</v>
      </c>
      <c r="C442" s="289">
        <v>1275</v>
      </c>
      <c r="D442" s="289" t="s">
        <v>388</v>
      </c>
      <c r="E442" s="289" t="s">
        <v>398</v>
      </c>
      <c r="F442" s="287"/>
      <c r="G442" s="289" t="s">
        <v>11</v>
      </c>
      <c r="H442" s="287"/>
      <c r="I442" s="287"/>
      <c r="J442" s="287"/>
      <c r="K442" s="287"/>
      <c r="L442" s="288">
        <v>421.83</v>
      </c>
      <c r="M442" s="288">
        <v>0</v>
      </c>
      <c r="N442" s="288">
        <f t="shared" si="12"/>
        <v>421.83</v>
      </c>
      <c r="O442" s="289" t="s">
        <v>1122</v>
      </c>
      <c r="P442" s="290">
        <v>352049</v>
      </c>
      <c r="Q442" s="290">
        <v>0</v>
      </c>
      <c r="R442" s="290">
        <v>352049</v>
      </c>
      <c r="S442" s="289" t="s">
        <v>1122</v>
      </c>
      <c r="T442" s="314">
        <f t="shared" si="13"/>
        <v>834.57553990944223</v>
      </c>
    </row>
    <row r="443" spans="1:20">
      <c r="A443" s="289" t="s">
        <v>394</v>
      </c>
      <c r="B443" s="289" t="s">
        <v>691</v>
      </c>
      <c r="C443" s="289">
        <v>1275</v>
      </c>
      <c r="D443" s="289" t="s">
        <v>388</v>
      </c>
      <c r="E443" s="289" t="s">
        <v>398</v>
      </c>
      <c r="F443" s="287"/>
      <c r="G443" s="289" t="s">
        <v>11</v>
      </c>
      <c r="H443" s="287"/>
      <c r="I443" s="287"/>
      <c r="J443" s="287"/>
      <c r="K443" s="287"/>
      <c r="L443" s="288">
        <v>432.38</v>
      </c>
      <c r="M443" s="288">
        <v>0</v>
      </c>
      <c r="N443" s="288">
        <f t="shared" si="12"/>
        <v>432.38</v>
      </c>
      <c r="O443" s="289" t="s">
        <v>1123</v>
      </c>
      <c r="P443" s="290">
        <v>360853</v>
      </c>
      <c r="Q443" s="290">
        <v>0</v>
      </c>
      <c r="R443" s="290">
        <v>360853</v>
      </c>
      <c r="S443" s="289" t="s">
        <v>1123</v>
      </c>
      <c r="T443" s="314">
        <f t="shared" si="13"/>
        <v>834.57375456774139</v>
      </c>
    </row>
    <row r="444" spans="1:20">
      <c r="A444" s="289" t="s">
        <v>394</v>
      </c>
      <c r="B444" s="289" t="s">
        <v>691</v>
      </c>
      <c r="C444" s="289">
        <v>1275</v>
      </c>
      <c r="D444" s="289" t="s">
        <v>388</v>
      </c>
      <c r="E444" s="289" t="s">
        <v>398</v>
      </c>
      <c r="F444" s="287"/>
      <c r="G444" s="289" t="s">
        <v>11</v>
      </c>
      <c r="H444" s="287"/>
      <c r="I444" s="287"/>
      <c r="J444" s="287"/>
      <c r="K444" s="287"/>
      <c r="L444" s="288">
        <v>467.01</v>
      </c>
      <c r="M444" s="288">
        <v>0</v>
      </c>
      <c r="N444" s="288">
        <f t="shared" si="12"/>
        <v>467.01</v>
      </c>
      <c r="O444" s="289" t="s">
        <v>1124</v>
      </c>
      <c r="P444" s="290">
        <v>389756</v>
      </c>
      <c r="Q444" s="290">
        <v>0</v>
      </c>
      <c r="R444" s="290">
        <v>389756</v>
      </c>
      <c r="S444" s="289" t="s">
        <v>1124</v>
      </c>
      <c r="T444" s="314">
        <f t="shared" si="13"/>
        <v>834.57741804244017</v>
      </c>
    </row>
    <row r="445" spans="1:20">
      <c r="A445" s="289" t="s">
        <v>394</v>
      </c>
      <c r="B445" s="289" t="s">
        <v>691</v>
      </c>
      <c r="C445" s="289">
        <v>1275</v>
      </c>
      <c r="D445" s="289" t="s">
        <v>388</v>
      </c>
      <c r="E445" s="289" t="s">
        <v>398</v>
      </c>
      <c r="F445" s="287"/>
      <c r="G445" s="289" t="s">
        <v>11</v>
      </c>
      <c r="H445" s="287"/>
      <c r="I445" s="287"/>
      <c r="J445" s="287"/>
      <c r="K445" s="287"/>
      <c r="L445" s="288">
        <v>482.37</v>
      </c>
      <c r="M445" s="288">
        <v>0</v>
      </c>
      <c r="N445" s="288">
        <f t="shared" si="12"/>
        <v>482.37</v>
      </c>
      <c r="O445" s="289" t="s">
        <v>1125</v>
      </c>
      <c r="P445" s="290">
        <v>402573</v>
      </c>
      <c r="Q445" s="290">
        <v>0</v>
      </c>
      <c r="R445" s="290">
        <v>402573</v>
      </c>
      <c r="S445" s="289" t="s">
        <v>1125</v>
      </c>
      <c r="T445" s="314">
        <f t="shared" si="13"/>
        <v>834.57304558741214</v>
      </c>
    </row>
    <row r="446" spans="1:20">
      <c r="A446" s="289" t="s">
        <v>394</v>
      </c>
      <c r="B446" s="289" t="s">
        <v>691</v>
      </c>
      <c r="C446" s="289">
        <v>1275</v>
      </c>
      <c r="D446" s="289" t="s">
        <v>388</v>
      </c>
      <c r="E446" s="289" t="s">
        <v>398</v>
      </c>
      <c r="F446" s="287"/>
      <c r="G446" s="289" t="s">
        <v>11</v>
      </c>
      <c r="H446" s="287"/>
      <c r="I446" s="287"/>
      <c r="J446" s="287"/>
      <c r="K446" s="287"/>
      <c r="L446" s="288">
        <v>495.57</v>
      </c>
      <c r="M446" s="288">
        <v>0</v>
      </c>
      <c r="N446" s="288">
        <f t="shared" si="12"/>
        <v>495.57</v>
      </c>
      <c r="O446" s="289" t="s">
        <v>1126</v>
      </c>
      <c r="P446" s="290">
        <v>413590</v>
      </c>
      <c r="Q446" s="290">
        <v>0</v>
      </c>
      <c r="R446" s="290">
        <v>413590</v>
      </c>
      <c r="S446" s="289" t="s">
        <v>1126</v>
      </c>
      <c r="T446" s="314">
        <f t="shared" si="13"/>
        <v>834.57432855096158</v>
      </c>
    </row>
    <row r="447" spans="1:20">
      <c r="A447" s="289" t="s">
        <v>394</v>
      </c>
      <c r="B447" s="289" t="s">
        <v>691</v>
      </c>
      <c r="C447" s="289">
        <v>1275</v>
      </c>
      <c r="D447" s="289" t="s">
        <v>388</v>
      </c>
      <c r="E447" s="289" t="s">
        <v>398</v>
      </c>
      <c r="F447" s="287"/>
      <c r="G447" s="289" t="s">
        <v>11</v>
      </c>
      <c r="H447" s="287"/>
      <c r="I447" s="287"/>
      <c r="J447" s="287"/>
      <c r="K447" s="287"/>
      <c r="L447" s="288">
        <v>530.53</v>
      </c>
      <c r="M447" s="288">
        <v>0</v>
      </c>
      <c r="N447" s="288">
        <f t="shared" si="12"/>
        <v>530.53</v>
      </c>
      <c r="O447" s="289" t="s">
        <v>1127</v>
      </c>
      <c r="P447" s="290">
        <v>442768</v>
      </c>
      <c r="Q447" s="290">
        <v>0</v>
      </c>
      <c r="R447" s="290">
        <v>442768</v>
      </c>
      <c r="S447" s="289" t="s">
        <v>1127</v>
      </c>
      <c r="T447" s="314">
        <f t="shared" si="13"/>
        <v>834.57674401070631</v>
      </c>
    </row>
    <row r="448" spans="1:20">
      <c r="A448" s="289" t="s">
        <v>394</v>
      </c>
      <c r="B448" s="289" t="s">
        <v>691</v>
      </c>
      <c r="C448" s="289">
        <v>1275</v>
      </c>
      <c r="D448" s="289" t="s">
        <v>388</v>
      </c>
      <c r="E448" s="289" t="s">
        <v>398</v>
      </c>
      <c r="F448" s="287"/>
      <c r="G448" s="289" t="s">
        <v>11</v>
      </c>
      <c r="H448" s="287"/>
      <c r="I448" s="287"/>
      <c r="J448" s="287"/>
      <c r="K448" s="287"/>
      <c r="L448" s="288">
        <v>553.34</v>
      </c>
      <c r="M448" s="288">
        <v>0</v>
      </c>
      <c r="N448" s="288">
        <f t="shared" si="12"/>
        <v>553.34</v>
      </c>
      <c r="O448" s="289" t="s">
        <v>1128</v>
      </c>
      <c r="P448" s="290">
        <v>461800</v>
      </c>
      <c r="Q448" s="290">
        <v>0</v>
      </c>
      <c r="R448" s="290">
        <v>461800</v>
      </c>
      <c r="S448" s="289" t="s">
        <v>1128</v>
      </c>
      <c r="T448" s="314">
        <f t="shared" si="13"/>
        <v>834.56825821375639</v>
      </c>
    </row>
    <row r="449" spans="1:20">
      <c r="A449" s="289" t="s">
        <v>394</v>
      </c>
      <c r="B449" s="289" t="s">
        <v>691</v>
      </c>
      <c r="C449" s="289">
        <v>1275</v>
      </c>
      <c r="D449" s="289" t="s">
        <v>388</v>
      </c>
      <c r="E449" s="289" t="s">
        <v>398</v>
      </c>
      <c r="F449" s="287"/>
      <c r="G449" s="289" t="s">
        <v>11</v>
      </c>
      <c r="H449" s="287"/>
      <c r="I449" s="287"/>
      <c r="J449" s="287"/>
      <c r="K449" s="287"/>
      <c r="L449" s="288">
        <v>651.79</v>
      </c>
      <c r="M449" s="288">
        <v>0</v>
      </c>
      <c r="N449" s="288">
        <f t="shared" si="12"/>
        <v>651.79</v>
      </c>
      <c r="O449" s="289" t="s">
        <v>1129</v>
      </c>
      <c r="P449" s="290">
        <v>543965</v>
      </c>
      <c r="Q449" s="290">
        <v>0</v>
      </c>
      <c r="R449" s="290">
        <v>543965</v>
      </c>
      <c r="S449" s="289" t="s">
        <v>1129</v>
      </c>
      <c r="T449" s="314">
        <f t="shared" si="13"/>
        <v>834.57095076635119</v>
      </c>
    </row>
    <row r="450" spans="1:20">
      <c r="A450" s="289" t="s">
        <v>394</v>
      </c>
      <c r="B450" s="289" t="s">
        <v>691</v>
      </c>
      <c r="C450" s="289">
        <v>1275</v>
      </c>
      <c r="D450" s="289" t="s">
        <v>388</v>
      </c>
      <c r="E450" s="289" t="s">
        <v>398</v>
      </c>
      <c r="F450" s="287"/>
      <c r="G450" s="289" t="s">
        <v>11</v>
      </c>
      <c r="H450" s="287"/>
      <c r="I450" s="287"/>
      <c r="J450" s="287"/>
      <c r="K450" s="287"/>
      <c r="L450" s="288">
        <v>675.81</v>
      </c>
      <c r="M450" s="288">
        <v>0</v>
      </c>
      <c r="N450" s="288">
        <f t="shared" si="12"/>
        <v>675.81</v>
      </c>
      <c r="O450" s="289" t="s">
        <v>1130</v>
      </c>
      <c r="P450" s="290">
        <v>564009</v>
      </c>
      <c r="Q450" s="290">
        <v>0</v>
      </c>
      <c r="R450" s="290">
        <v>564009</v>
      </c>
      <c r="S450" s="289" t="s">
        <v>1130</v>
      </c>
      <c r="T450" s="314">
        <f t="shared" si="13"/>
        <v>834.5674079992898</v>
      </c>
    </row>
    <row r="451" spans="1:20">
      <c r="A451" s="289" t="s">
        <v>394</v>
      </c>
      <c r="B451" s="289" t="s">
        <v>691</v>
      </c>
      <c r="C451" s="289">
        <v>1275</v>
      </c>
      <c r="D451" s="289" t="s">
        <v>388</v>
      </c>
      <c r="E451" s="289" t="s">
        <v>398</v>
      </c>
      <c r="F451" s="287"/>
      <c r="G451" s="289" t="s">
        <v>11</v>
      </c>
      <c r="H451" s="287"/>
      <c r="I451" s="287"/>
      <c r="J451" s="287"/>
      <c r="K451" s="287"/>
      <c r="L451" s="288">
        <v>786.35</v>
      </c>
      <c r="M451" s="288">
        <v>0</v>
      </c>
      <c r="N451" s="288">
        <f t="shared" si="12"/>
        <v>786.35</v>
      </c>
      <c r="O451" s="289" t="s">
        <v>1131</v>
      </c>
      <c r="P451" s="290">
        <v>656265</v>
      </c>
      <c r="Q451" s="290">
        <v>0</v>
      </c>
      <c r="R451" s="290">
        <v>656265</v>
      </c>
      <c r="S451" s="289" t="s">
        <v>1131</v>
      </c>
      <c r="T451" s="314">
        <f t="shared" si="13"/>
        <v>834.57111973039991</v>
      </c>
    </row>
    <row r="452" spans="1:20">
      <c r="A452" s="289" t="s">
        <v>394</v>
      </c>
      <c r="B452" s="289" t="s">
        <v>691</v>
      </c>
      <c r="C452" s="289">
        <v>1275</v>
      </c>
      <c r="D452" s="289" t="s">
        <v>388</v>
      </c>
      <c r="E452" s="289" t="s">
        <v>398</v>
      </c>
      <c r="F452" s="287"/>
      <c r="G452" s="289" t="s">
        <v>11</v>
      </c>
      <c r="H452" s="287"/>
      <c r="I452" s="287"/>
      <c r="J452" s="287"/>
      <c r="K452" s="287"/>
      <c r="L452" s="288">
        <v>912.25</v>
      </c>
      <c r="M452" s="288">
        <v>0</v>
      </c>
      <c r="N452" s="288">
        <f t="shared" si="12"/>
        <v>912.25</v>
      </c>
      <c r="O452" s="289" t="s">
        <v>1132</v>
      </c>
      <c r="P452" s="290">
        <v>761340</v>
      </c>
      <c r="Q452" s="290">
        <v>0</v>
      </c>
      <c r="R452" s="290">
        <v>761340</v>
      </c>
      <c r="S452" s="289" t="s">
        <v>1132</v>
      </c>
      <c r="T452" s="314">
        <f t="shared" si="13"/>
        <v>834.57385585091811</v>
      </c>
    </row>
    <row r="453" spans="1:20">
      <c r="A453" s="289" t="s">
        <v>394</v>
      </c>
      <c r="B453" s="289" t="s">
        <v>691</v>
      </c>
      <c r="C453" s="289">
        <v>1275</v>
      </c>
      <c r="D453" s="289" t="s">
        <v>388</v>
      </c>
      <c r="E453" s="289" t="s">
        <v>398</v>
      </c>
      <c r="F453" s="287"/>
      <c r="G453" s="289" t="s">
        <v>11</v>
      </c>
      <c r="H453" s="287"/>
      <c r="I453" s="287"/>
      <c r="J453" s="287"/>
      <c r="K453" s="287"/>
      <c r="L453" s="288">
        <v>924.77</v>
      </c>
      <c r="M453" s="288">
        <v>0</v>
      </c>
      <c r="N453" s="288">
        <f t="shared" si="12"/>
        <v>924.77</v>
      </c>
      <c r="O453" s="289" t="s">
        <v>1133</v>
      </c>
      <c r="P453" s="290">
        <v>771785</v>
      </c>
      <c r="Q453" s="290">
        <v>0</v>
      </c>
      <c r="R453" s="290">
        <v>771785</v>
      </c>
      <c r="S453" s="289" t="s">
        <v>1133</v>
      </c>
      <c r="T453" s="314">
        <f t="shared" si="13"/>
        <v>834.5696767844978</v>
      </c>
    </row>
    <row r="454" spans="1:20">
      <c r="A454" s="289" t="s">
        <v>394</v>
      </c>
      <c r="B454" s="289" t="s">
        <v>691</v>
      </c>
      <c r="C454" s="289">
        <v>1275</v>
      </c>
      <c r="D454" s="289" t="s">
        <v>388</v>
      </c>
      <c r="E454" s="289" t="s">
        <v>398</v>
      </c>
      <c r="F454" s="287"/>
      <c r="G454" s="289" t="s">
        <v>11</v>
      </c>
      <c r="H454" s="287"/>
      <c r="I454" s="287"/>
      <c r="J454" s="287"/>
      <c r="K454" s="287"/>
      <c r="L454" s="288">
        <v>961</v>
      </c>
      <c r="M454" s="288">
        <v>0</v>
      </c>
      <c r="N454" s="288">
        <f t="shared" si="12"/>
        <v>961</v>
      </c>
      <c r="O454" s="289" t="s">
        <v>1134</v>
      </c>
      <c r="P454" s="290">
        <v>802022</v>
      </c>
      <c r="Q454" s="290">
        <v>0</v>
      </c>
      <c r="R454" s="290">
        <v>802022</v>
      </c>
      <c r="S454" s="289" t="s">
        <v>1134</v>
      </c>
      <c r="T454" s="314">
        <f t="shared" si="13"/>
        <v>834.57023933402706</v>
      </c>
    </row>
    <row r="455" spans="1:20">
      <c r="A455" s="289" t="s">
        <v>394</v>
      </c>
      <c r="B455" s="289" t="s">
        <v>691</v>
      </c>
      <c r="C455" s="289">
        <v>1275</v>
      </c>
      <c r="D455" s="289" t="s">
        <v>388</v>
      </c>
      <c r="E455" s="289" t="s">
        <v>398</v>
      </c>
      <c r="F455" s="287"/>
      <c r="G455" s="289" t="s">
        <v>11</v>
      </c>
      <c r="H455" s="287"/>
      <c r="I455" s="287"/>
      <c r="J455" s="287"/>
      <c r="K455" s="287"/>
      <c r="L455" s="288">
        <v>1178.26</v>
      </c>
      <c r="M455" s="288">
        <v>0</v>
      </c>
      <c r="N455" s="288">
        <f t="shared" si="12"/>
        <v>1178.26</v>
      </c>
      <c r="O455" s="289" t="s">
        <v>1135</v>
      </c>
      <c r="P455" s="290">
        <v>983337</v>
      </c>
      <c r="Q455" s="290">
        <v>0</v>
      </c>
      <c r="R455" s="290">
        <v>983337</v>
      </c>
      <c r="S455" s="289" t="s">
        <v>1135</v>
      </c>
      <c r="T455" s="314">
        <f t="shared" si="13"/>
        <v>834.56707348123507</v>
      </c>
    </row>
    <row r="456" spans="1:20">
      <c r="A456" s="289" t="s">
        <v>394</v>
      </c>
      <c r="B456" s="289" t="s">
        <v>691</v>
      </c>
      <c r="C456" s="289">
        <v>1275</v>
      </c>
      <c r="D456" s="289" t="s">
        <v>388</v>
      </c>
      <c r="E456" s="289" t="s">
        <v>398</v>
      </c>
      <c r="F456" s="287"/>
      <c r="G456" s="289" t="s">
        <v>11</v>
      </c>
      <c r="H456" s="287"/>
      <c r="I456" s="287"/>
      <c r="J456" s="287"/>
      <c r="K456" s="287"/>
      <c r="L456" s="288">
        <v>1335.86</v>
      </c>
      <c r="M456" s="288">
        <v>0</v>
      </c>
      <c r="N456" s="288">
        <f t="shared" ref="N456:N519" si="14">+L456-M456</f>
        <v>1335.86</v>
      </c>
      <c r="O456" s="289" t="s">
        <v>1136</v>
      </c>
      <c r="P456" s="290">
        <v>1114869</v>
      </c>
      <c r="Q456" s="290">
        <v>0</v>
      </c>
      <c r="R456" s="290">
        <v>1114869</v>
      </c>
      <c r="S456" s="289" t="s">
        <v>1136</v>
      </c>
      <c r="T456" s="314">
        <f t="shared" si="13"/>
        <v>834.57023939634394</v>
      </c>
    </row>
    <row r="457" spans="1:20">
      <c r="A457" s="289" t="s">
        <v>394</v>
      </c>
      <c r="B457" s="289" t="s">
        <v>691</v>
      </c>
      <c r="C457" s="289">
        <v>1275</v>
      </c>
      <c r="D457" s="289" t="s">
        <v>388</v>
      </c>
      <c r="E457" s="289" t="s">
        <v>398</v>
      </c>
      <c r="F457" s="287"/>
      <c r="G457" s="289" t="s">
        <v>11</v>
      </c>
      <c r="H457" s="287"/>
      <c r="I457" s="287"/>
      <c r="J457" s="287"/>
      <c r="K457" s="287"/>
      <c r="L457" s="288">
        <v>1456.85</v>
      </c>
      <c r="M457" s="288">
        <v>0</v>
      </c>
      <c r="N457" s="288">
        <f t="shared" si="14"/>
        <v>1456.85</v>
      </c>
      <c r="O457" s="289" t="s">
        <v>1137</v>
      </c>
      <c r="P457" s="290">
        <v>1215844</v>
      </c>
      <c r="Q457" s="290">
        <v>0</v>
      </c>
      <c r="R457" s="290">
        <v>1215844</v>
      </c>
      <c r="S457" s="289" t="s">
        <v>1137</v>
      </c>
      <c r="T457" s="314">
        <f t="shared" si="13"/>
        <v>834.57047739986967</v>
      </c>
    </row>
    <row r="458" spans="1:20">
      <c r="A458" s="289" t="s">
        <v>394</v>
      </c>
      <c r="B458" s="289" t="s">
        <v>691</v>
      </c>
      <c r="C458" s="289">
        <v>1275</v>
      </c>
      <c r="D458" s="289" t="s">
        <v>388</v>
      </c>
      <c r="E458" s="289" t="s">
        <v>398</v>
      </c>
      <c r="F458" s="287"/>
      <c r="G458" s="289" t="s">
        <v>11</v>
      </c>
      <c r="H458" s="287"/>
      <c r="I458" s="287"/>
      <c r="J458" s="287"/>
      <c r="K458" s="287"/>
      <c r="L458" s="288">
        <v>1569.33</v>
      </c>
      <c r="M458" s="288">
        <v>0</v>
      </c>
      <c r="N458" s="288">
        <f t="shared" si="14"/>
        <v>1569.33</v>
      </c>
      <c r="O458" s="289" t="s">
        <v>1138</v>
      </c>
      <c r="P458" s="290">
        <v>1309718</v>
      </c>
      <c r="Q458" s="290">
        <v>0</v>
      </c>
      <c r="R458" s="290">
        <v>1309718</v>
      </c>
      <c r="S458" s="289" t="s">
        <v>1138</v>
      </c>
      <c r="T458" s="314">
        <f t="shared" si="13"/>
        <v>834.57144131572079</v>
      </c>
    </row>
    <row r="459" spans="1:20">
      <c r="A459" s="289" t="s">
        <v>394</v>
      </c>
      <c r="B459" s="289" t="s">
        <v>691</v>
      </c>
      <c r="C459" s="289">
        <v>1275</v>
      </c>
      <c r="D459" s="289" t="s">
        <v>388</v>
      </c>
      <c r="E459" s="289" t="s">
        <v>398</v>
      </c>
      <c r="F459" s="287"/>
      <c r="G459" s="289" t="s">
        <v>11</v>
      </c>
      <c r="H459" s="287"/>
      <c r="I459" s="287"/>
      <c r="J459" s="287"/>
      <c r="K459" s="287"/>
      <c r="L459" s="288">
        <v>1621.85</v>
      </c>
      <c r="M459" s="288">
        <v>0</v>
      </c>
      <c r="N459" s="288">
        <f t="shared" si="14"/>
        <v>1621.85</v>
      </c>
      <c r="O459" s="289" t="s">
        <v>1139</v>
      </c>
      <c r="P459" s="290">
        <v>1353546</v>
      </c>
      <c r="Q459" s="290">
        <v>0</v>
      </c>
      <c r="R459" s="290">
        <v>1353546</v>
      </c>
      <c r="S459" s="289" t="s">
        <v>1139</v>
      </c>
      <c r="T459" s="314">
        <f t="shared" si="13"/>
        <v>834.56916484261808</v>
      </c>
    </row>
    <row r="460" spans="1:20">
      <c r="A460" s="289" t="s">
        <v>394</v>
      </c>
      <c r="B460" s="289" t="s">
        <v>691</v>
      </c>
      <c r="C460" s="289">
        <v>1275</v>
      </c>
      <c r="D460" s="289" t="s">
        <v>388</v>
      </c>
      <c r="E460" s="289" t="s">
        <v>398</v>
      </c>
      <c r="F460" s="287"/>
      <c r="G460" s="289" t="s">
        <v>11</v>
      </c>
      <c r="H460" s="287"/>
      <c r="I460" s="287"/>
      <c r="J460" s="287"/>
      <c r="K460" s="287"/>
      <c r="L460" s="288">
        <v>1775.49</v>
      </c>
      <c r="M460" s="288">
        <v>0</v>
      </c>
      <c r="N460" s="288">
        <f t="shared" si="14"/>
        <v>1775.49</v>
      </c>
      <c r="O460" s="289" t="s">
        <v>1140</v>
      </c>
      <c r="P460" s="290">
        <v>1481767</v>
      </c>
      <c r="Q460" s="290">
        <v>0</v>
      </c>
      <c r="R460" s="290">
        <v>1481767</v>
      </c>
      <c r="S460" s="289" t="s">
        <v>1140</v>
      </c>
      <c r="T460" s="314">
        <f t="shared" si="13"/>
        <v>834.56792209474565</v>
      </c>
    </row>
    <row r="461" spans="1:20">
      <c r="A461" s="289" t="s">
        <v>394</v>
      </c>
      <c r="B461" s="289" t="s">
        <v>691</v>
      </c>
      <c r="C461" s="289">
        <v>1275</v>
      </c>
      <c r="D461" s="289" t="s">
        <v>388</v>
      </c>
      <c r="E461" s="289" t="s">
        <v>398</v>
      </c>
      <c r="F461" s="287"/>
      <c r="G461" s="289" t="s">
        <v>11</v>
      </c>
      <c r="H461" s="287"/>
      <c r="I461" s="287"/>
      <c r="J461" s="287"/>
      <c r="K461" s="287"/>
      <c r="L461" s="288">
        <v>1873.75</v>
      </c>
      <c r="M461" s="288">
        <v>0</v>
      </c>
      <c r="N461" s="288">
        <f t="shared" si="14"/>
        <v>1873.75</v>
      </c>
      <c r="O461" s="289" t="s">
        <v>1141</v>
      </c>
      <c r="P461" s="290">
        <v>1563775</v>
      </c>
      <c r="Q461" s="290">
        <v>0</v>
      </c>
      <c r="R461" s="290">
        <v>1563775</v>
      </c>
      <c r="S461" s="289" t="s">
        <v>1141</v>
      </c>
      <c r="T461" s="314">
        <f t="shared" si="13"/>
        <v>834.56971314209477</v>
      </c>
    </row>
    <row r="462" spans="1:20">
      <c r="A462" s="289" t="s">
        <v>394</v>
      </c>
      <c r="B462" s="289" t="s">
        <v>691</v>
      </c>
      <c r="C462" s="289">
        <v>1275</v>
      </c>
      <c r="D462" s="289" t="s">
        <v>388</v>
      </c>
      <c r="E462" s="289" t="s">
        <v>398</v>
      </c>
      <c r="F462" s="287"/>
      <c r="G462" s="289" t="s">
        <v>11</v>
      </c>
      <c r="H462" s="287"/>
      <c r="I462" s="287"/>
      <c r="J462" s="287"/>
      <c r="K462" s="287"/>
      <c r="L462" s="288">
        <v>2081.4899999999998</v>
      </c>
      <c r="M462" s="288">
        <v>0</v>
      </c>
      <c r="N462" s="288">
        <f t="shared" si="14"/>
        <v>2081.4899999999998</v>
      </c>
      <c r="O462" s="289" t="s">
        <v>1142</v>
      </c>
      <c r="P462" s="290">
        <v>1737150</v>
      </c>
      <c r="Q462" s="290">
        <v>0</v>
      </c>
      <c r="R462" s="290">
        <v>1737150</v>
      </c>
      <c r="S462" s="289" t="s">
        <v>1142</v>
      </c>
      <c r="T462" s="314">
        <f t="shared" ref="T462:T519" si="15">+R462/N462</f>
        <v>834.5704279146189</v>
      </c>
    </row>
    <row r="463" spans="1:20">
      <c r="A463" s="289" t="s">
        <v>394</v>
      </c>
      <c r="B463" s="289" t="s">
        <v>691</v>
      </c>
      <c r="C463" s="289">
        <v>1275</v>
      </c>
      <c r="D463" s="289" t="s">
        <v>388</v>
      </c>
      <c r="E463" s="289" t="s">
        <v>398</v>
      </c>
      <c r="F463" s="287"/>
      <c r="G463" s="289" t="s">
        <v>11</v>
      </c>
      <c r="H463" s="287"/>
      <c r="I463" s="287"/>
      <c r="J463" s="287"/>
      <c r="K463" s="287"/>
      <c r="L463" s="288">
        <v>2615.9699999999998</v>
      </c>
      <c r="M463" s="288">
        <v>0</v>
      </c>
      <c r="N463" s="288">
        <f t="shared" si="14"/>
        <v>2615.9699999999998</v>
      </c>
      <c r="O463" s="289" t="s">
        <v>1143</v>
      </c>
      <c r="P463" s="290">
        <v>2183208</v>
      </c>
      <c r="Q463" s="290">
        <v>0</v>
      </c>
      <c r="R463" s="290">
        <v>2183208</v>
      </c>
      <c r="S463" s="289" t="s">
        <v>1143</v>
      </c>
      <c r="T463" s="314">
        <f t="shared" si="15"/>
        <v>834.56920377527274</v>
      </c>
    </row>
    <row r="464" spans="1:20">
      <c r="A464" s="289" t="s">
        <v>394</v>
      </c>
      <c r="B464" s="289" t="s">
        <v>691</v>
      </c>
      <c r="C464" s="289">
        <v>1275</v>
      </c>
      <c r="D464" s="289" t="s">
        <v>388</v>
      </c>
      <c r="E464" s="289" t="s">
        <v>398</v>
      </c>
      <c r="F464" s="287"/>
      <c r="G464" s="289" t="s">
        <v>11</v>
      </c>
      <c r="H464" s="287"/>
      <c r="I464" s="287"/>
      <c r="J464" s="287"/>
      <c r="K464" s="287"/>
      <c r="L464" s="288">
        <v>2617.11</v>
      </c>
      <c r="M464" s="288">
        <v>0</v>
      </c>
      <c r="N464" s="288">
        <f t="shared" si="14"/>
        <v>2617.11</v>
      </c>
      <c r="O464" s="289" t="s">
        <v>1144</v>
      </c>
      <c r="P464" s="290">
        <v>2184159</v>
      </c>
      <c r="Q464" s="290">
        <v>0</v>
      </c>
      <c r="R464" s="290">
        <v>2184159</v>
      </c>
      <c r="S464" s="289" t="s">
        <v>1144</v>
      </c>
      <c r="T464" s="314">
        <f t="shared" si="15"/>
        <v>834.56904753716879</v>
      </c>
    </row>
    <row r="465" spans="1:20">
      <c r="A465" s="289" t="s">
        <v>394</v>
      </c>
      <c r="B465" s="289" t="s">
        <v>691</v>
      </c>
      <c r="C465" s="289">
        <v>1275</v>
      </c>
      <c r="D465" s="289" t="s">
        <v>388</v>
      </c>
      <c r="E465" s="289" t="s">
        <v>398</v>
      </c>
      <c r="F465" s="287"/>
      <c r="G465" s="289" t="s">
        <v>11</v>
      </c>
      <c r="H465" s="287"/>
      <c r="I465" s="287"/>
      <c r="J465" s="287"/>
      <c r="K465" s="287"/>
      <c r="L465" s="288">
        <v>2963.07</v>
      </c>
      <c r="M465" s="288">
        <v>0</v>
      </c>
      <c r="N465" s="288">
        <f t="shared" si="14"/>
        <v>2963.07</v>
      </c>
      <c r="O465" s="289" t="s">
        <v>1145</v>
      </c>
      <c r="P465" s="290">
        <v>2472886</v>
      </c>
      <c r="Q465" s="290">
        <v>0</v>
      </c>
      <c r="R465" s="290">
        <v>2472886</v>
      </c>
      <c r="S465" s="289" t="s">
        <v>1145</v>
      </c>
      <c r="T465" s="314">
        <f t="shared" si="15"/>
        <v>834.5688761993473</v>
      </c>
    </row>
    <row r="466" spans="1:20">
      <c r="A466" s="289" t="s">
        <v>394</v>
      </c>
      <c r="B466" s="289" t="s">
        <v>691</v>
      </c>
      <c r="C466" s="289">
        <v>1275</v>
      </c>
      <c r="D466" s="289" t="s">
        <v>388</v>
      </c>
      <c r="E466" s="289" t="s">
        <v>398</v>
      </c>
      <c r="F466" s="287"/>
      <c r="G466" s="289" t="s">
        <v>11</v>
      </c>
      <c r="H466" s="287"/>
      <c r="I466" s="287"/>
      <c r="J466" s="287"/>
      <c r="K466" s="287"/>
      <c r="L466" s="288">
        <v>3097.72</v>
      </c>
      <c r="M466" s="288">
        <v>0</v>
      </c>
      <c r="N466" s="288">
        <f t="shared" si="14"/>
        <v>3097.72</v>
      </c>
      <c r="O466" s="289" t="s">
        <v>1146</v>
      </c>
      <c r="P466" s="290">
        <v>2585267</v>
      </c>
      <c r="Q466" s="290">
        <v>0</v>
      </c>
      <c r="R466" s="290">
        <v>2585267</v>
      </c>
      <c r="S466" s="289" t="s">
        <v>1146</v>
      </c>
      <c r="T466" s="314">
        <f t="shared" si="15"/>
        <v>834.57091021783765</v>
      </c>
    </row>
    <row r="467" spans="1:20">
      <c r="A467" s="289" t="s">
        <v>394</v>
      </c>
      <c r="B467" s="289" t="s">
        <v>691</v>
      </c>
      <c r="C467" s="289">
        <v>1275</v>
      </c>
      <c r="D467" s="289" t="s">
        <v>388</v>
      </c>
      <c r="E467" s="289" t="s">
        <v>398</v>
      </c>
      <c r="F467" s="287"/>
      <c r="G467" s="289" t="s">
        <v>11</v>
      </c>
      <c r="H467" s="287"/>
      <c r="I467" s="287"/>
      <c r="J467" s="287"/>
      <c r="K467" s="287"/>
      <c r="L467" s="288">
        <v>3098.97</v>
      </c>
      <c r="M467" s="288">
        <v>0</v>
      </c>
      <c r="N467" s="288">
        <f t="shared" si="14"/>
        <v>3098.97</v>
      </c>
      <c r="O467" s="289" t="s">
        <v>1147</v>
      </c>
      <c r="P467" s="290">
        <v>2586306</v>
      </c>
      <c r="Q467" s="290">
        <v>0</v>
      </c>
      <c r="R467" s="290">
        <v>2586306</v>
      </c>
      <c r="S467" s="289" t="s">
        <v>1147</v>
      </c>
      <c r="T467" s="314">
        <f t="shared" si="15"/>
        <v>834.56955052807871</v>
      </c>
    </row>
    <row r="468" spans="1:20">
      <c r="A468" s="289" t="s">
        <v>394</v>
      </c>
      <c r="B468" s="289" t="s">
        <v>691</v>
      </c>
      <c r="C468" s="289">
        <v>1275</v>
      </c>
      <c r="D468" s="289" t="s">
        <v>388</v>
      </c>
      <c r="E468" s="289" t="s">
        <v>398</v>
      </c>
      <c r="F468" s="287"/>
      <c r="G468" s="289" t="s">
        <v>11</v>
      </c>
      <c r="H468" s="287"/>
      <c r="I468" s="287"/>
      <c r="J468" s="287"/>
      <c r="K468" s="287"/>
      <c r="L468" s="288">
        <v>3383.03</v>
      </c>
      <c r="M468" s="288">
        <v>0</v>
      </c>
      <c r="N468" s="288">
        <f t="shared" si="14"/>
        <v>3383.03</v>
      </c>
      <c r="O468" s="289" t="s">
        <v>1148</v>
      </c>
      <c r="P468" s="290">
        <v>2823377</v>
      </c>
      <c r="Q468" s="290">
        <v>0</v>
      </c>
      <c r="R468" s="290">
        <v>2823377</v>
      </c>
      <c r="S468" s="289" t="s">
        <v>1148</v>
      </c>
      <c r="T468" s="314">
        <f t="shared" si="15"/>
        <v>834.57048858567612</v>
      </c>
    </row>
    <row r="469" spans="1:20">
      <c r="A469" s="289" t="s">
        <v>394</v>
      </c>
      <c r="B469" s="289" t="s">
        <v>691</v>
      </c>
      <c r="C469" s="289">
        <v>1275</v>
      </c>
      <c r="D469" s="289" t="s">
        <v>388</v>
      </c>
      <c r="E469" s="289" t="s">
        <v>398</v>
      </c>
      <c r="F469" s="287"/>
      <c r="G469" s="289" t="s">
        <v>11</v>
      </c>
      <c r="H469" s="287"/>
      <c r="I469" s="287"/>
      <c r="J469" s="287"/>
      <c r="K469" s="287"/>
      <c r="L469" s="288">
        <v>5504.79</v>
      </c>
      <c r="M469" s="288">
        <v>0</v>
      </c>
      <c r="N469" s="288">
        <f t="shared" si="14"/>
        <v>5504.79</v>
      </c>
      <c r="O469" s="289" t="s">
        <v>1149</v>
      </c>
      <c r="P469" s="290">
        <v>4594134</v>
      </c>
      <c r="Q469" s="290">
        <v>0</v>
      </c>
      <c r="R469" s="290">
        <v>4594134</v>
      </c>
      <c r="S469" s="289" t="s">
        <v>1149</v>
      </c>
      <c r="T469" s="314">
        <f t="shared" si="15"/>
        <v>834.57025608606318</v>
      </c>
    </row>
    <row r="470" spans="1:20">
      <c r="A470" s="289" t="s">
        <v>394</v>
      </c>
      <c r="B470" s="289" t="s">
        <v>691</v>
      </c>
      <c r="C470" s="289">
        <v>1275</v>
      </c>
      <c r="D470" s="289" t="s">
        <v>388</v>
      </c>
      <c r="E470" s="289" t="s">
        <v>398</v>
      </c>
      <c r="F470" s="287"/>
      <c r="G470" s="289" t="s">
        <v>11</v>
      </c>
      <c r="H470" s="287"/>
      <c r="I470" s="287"/>
      <c r="J470" s="287"/>
      <c r="K470" s="287"/>
      <c r="L470" s="288">
        <v>6845.61</v>
      </c>
      <c r="M470" s="288">
        <v>0</v>
      </c>
      <c r="N470" s="288">
        <f t="shared" si="14"/>
        <v>6845.61</v>
      </c>
      <c r="O470" s="289" t="s">
        <v>1150</v>
      </c>
      <c r="P470" s="290">
        <v>5713144</v>
      </c>
      <c r="Q470" s="290">
        <v>0</v>
      </c>
      <c r="R470" s="290">
        <v>5713144</v>
      </c>
      <c r="S470" s="289" t="s">
        <v>1150</v>
      </c>
      <c r="T470" s="314">
        <f t="shared" si="15"/>
        <v>834.5704765535869</v>
      </c>
    </row>
    <row r="471" spans="1:20">
      <c r="A471" s="289" t="s">
        <v>394</v>
      </c>
      <c r="B471" s="289" t="s">
        <v>691</v>
      </c>
      <c r="C471" s="289">
        <v>1278</v>
      </c>
      <c r="D471" s="289" t="s">
        <v>388</v>
      </c>
      <c r="E471" s="289" t="s">
        <v>411</v>
      </c>
      <c r="F471" s="287"/>
      <c r="G471" s="289" t="s">
        <v>359</v>
      </c>
      <c r="H471" s="287"/>
      <c r="I471" s="287"/>
      <c r="J471" s="287"/>
      <c r="K471" s="287"/>
      <c r="L471" s="288">
        <v>0.08</v>
      </c>
      <c r="M471" s="288">
        <v>0</v>
      </c>
      <c r="N471" s="288">
        <f t="shared" si="14"/>
        <v>0.08</v>
      </c>
      <c r="O471" s="289" t="s">
        <v>1151</v>
      </c>
      <c r="P471" s="290">
        <v>65</v>
      </c>
      <c r="Q471" s="290">
        <v>0</v>
      </c>
      <c r="R471" s="290">
        <v>65</v>
      </c>
      <c r="S471" s="289" t="s">
        <v>1151</v>
      </c>
      <c r="T471" s="314">
        <f t="shared" si="15"/>
        <v>812.5</v>
      </c>
    </row>
    <row r="472" spans="1:20">
      <c r="A472" s="289" t="s">
        <v>394</v>
      </c>
      <c r="B472" s="289" t="s">
        <v>691</v>
      </c>
      <c r="C472" s="289">
        <v>1278</v>
      </c>
      <c r="D472" s="289" t="s">
        <v>388</v>
      </c>
      <c r="E472" s="289" t="s">
        <v>411</v>
      </c>
      <c r="F472" s="287"/>
      <c r="G472" s="289" t="s">
        <v>359</v>
      </c>
      <c r="H472" s="287"/>
      <c r="I472" s="287"/>
      <c r="J472" s="287"/>
      <c r="K472" s="287"/>
      <c r="L472" s="288">
        <v>0.16</v>
      </c>
      <c r="M472" s="288">
        <v>0</v>
      </c>
      <c r="N472" s="288">
        <f t="shared" si="14"/>
        <v>0.16</v>
      </c>
      <c r="O472" s="289" t="s">
        <v>1152</v>
      </c>
      <c r="P472" s="290">
        <v>134</v>
      </c>
      <c r="Q472" s="290">
        <v>0</v>
      </c>
      <c r="R472" s="290">
        <v>134</v>
      </c>
      <c r="S472" s="289" t="s">
        <v>1152</v>
      </c>
      <c r="T472" s="314">
        <f t="shared" si="15"/>
        <v>837.5</v>
      </c>
    </row>
    <row r="473" spans="1:20">
      <c r="A473" s="289" t="s">
        <v>394</v>
      </c>
      <c r="B473" s="289" t="s">
        <v>691</v>
      </c>
      <c r="C473" s="289">
        <v>1278</v>
      </c>
      <c r="D473" s="289" t="s">
        <v>388</v>
      </c>
      <c r="E473" s="289" t="s">
        <v>411</v>
      </c>
      <c r="F473" s="287"/>
      <c r="G473" s="289" t="s">
        <v>359</v>
      </c>
      <c r="H473" s="287"/>
      <c r="I473" s="287"/>
      <c r="J473" s="287"/>
      <c r="K473" s="287"/>
      <c r="L473" s="288">
        <v>0.25</v>
      </c>
      <c r="M473" s="288">
        <v>0</v>
      </c>
      <c r="N473" s="288">
        <f t="shared" si="14"/>
        <v>0.25</v>
      </c>
      <c r="O473" s="289" t="s">
        <v>1153</v>
      </c>
      <c r="P473" s="290">
        <v>210</v>
      </c>
      <c r="Q473" s="290">
        <v>0</v>
      </c>
      <c r="R473" s="290">
        <v>210</v>
      </c>
      <c r="S473" s="289" t="s">
        <v>1153</v>
      </c>
      <c r="T473" s="314">
        <f t="shared" si="15"/>
        <v>840</v>
      </c>
    </row>
    <row r="474" spans="1:20">
      <c r="A474" s="289" t="s">
        <v>394</v>
      </c>
      <c r="B474" s="289" t="s">
        <v>691</v>
      </c>
      <c r="C474" s="289">
        <v>1278</v>
      </c>
      <c r="D474" s="289" t="s">
        <v>388</v>
      </c>
      <c r="E474" s="289" t="s">
        <v>411</v>
      </c>
      <c r="F474" s="287"/>
      <c r="G474" s="289" t="s">
        <v>359</v>
      </c>
      <c r="H474" s="287"/>
      <c r="I474" s="287"/>
      <c r="J474" s="287"/>
      <c r="K474" s="287"/>
      <c r="L474" s="288">
        <v>0.3</v>
      </c>
      <c r="M474" s="288">
        <v>0</v>
      </c>
      <c r="N474" s="288">
        <f t="shared" si="14"/>
        <v>0.3</v>
      </c>
      <c r="O474" s="289" t="s">
        <v>1154</v>
      </c>
      <c r="P474" s="290">
        <v>252</v>
      </c>
      <c r="Q474" s="290">
        <v>0</v>
      </c>
      <c r="R474" s="290">
        <v>252</v>
      </c>
      <c r="S474" s="289" t="s">
        <v>1154</v>
      </c>
      <c r="T474" s="314">
        <f t="shared" si="15"/>
        <v>840</v>
      </c>
    </row>
    <row r="475" spans="1:20">
      <c r="A475" s="289" t="s">
        <v>394</v>
      </c>
      <c r="B475" s="289" t="s">
        <v>691</v>
      </c>
      <c r="C475" s="289">
        <v>1278</v>
      </c>
      <c r="D475" s="289" t="s">
        <v>388</v>
      </c>
      <c r="E475" s="289" t="s">
        <v>411</v>
      </c>
      <c r="F475" s="287"/>
      <c r="G475" s="289" t="s">
        <v>359</v>
      </c>
      <c r="H475" s="287"/>
      <c r="I475" s="287"/>
      <c r="J475" s="287"/>
      <c r="K475" s="287"/>
      <c r="L475" s="288">
        <v>0.31</v>
      </c>
      <c r="M475" s="288">
        <v>0</v>
      </c>
      <c r="N475" s="288">
        <f t="shared" si="14"/>
        <v>0.31</v>
      </c>
      <c r="O475" s="289" t="s">
        <v>1155</v>
      </c>
      <c r="P475" s="290">
        <v>255</v>
      </c>
      <c r="Q475" s="290">
        <v>0</v>
      </c>
      <c r="R475" s="290">
        <v>255</v>
      </c>
      <c r="S475" s="289" t="s">
        <v>1155</v>
      </c>
      <c r="T475" s="314">
        <f t="shared" si="15"/>
        <v>822.58064516129036</v>
      </c>
    </row>
    <row r="476" spans="1:20">
      <c r="A476" s="289" t="s">
        <v>394</v>
      </c>
      <c r="B476" s="289" t="s">
        <v>691</v>
      </c>
      <c r="C476" s="289">
        <v>1278</v>
      </c>
      <c r="D476" s="289" t="s">
        <v>388</v>
      </c>
      <c r="E476" s="289" t="s">
        <v>411</v>
      </c>
      <c r="F476" s="287"/>
      <c r="G476" s="289" t="s">
        <v>359</v>
      </c>
      <c r="H476" s="287"/>
      <c r="I476" s="287"/>
      <c r="J476" s="287"/>
      <c r="K476" s="287"/>
      <c r="L476" s="288">
        <v>0.32</v>
      </c>
      <c r="M476" s="288">
        <v>0</v>
      </c>
      <c r="N476" s="288">
        <f t="shared" si="14"/>
        <v>0.32</v>
      </c>
      <c r="O476" s="289" t="s">
        <v>1156</v>
      </c>
      <c r="P476" s="290">
        <v>267</v>
      </c>
      <c r="Q476" s="290">
        <v>0</v>
      </c>
      <c r="R476" s="290">
        <v>267</v>
      </c>
      <c r="S476" s="289" t="s">
        <v>1156</v>
      </c>
      <c r="T476" s="314">
        <f t="shared" si="15"/>
        <v>834.375</v>
      </c>
    </row>
    <row r="477" spans="1:20">
      <c r="A477" s="289" t="s">
        <v>394</v>
      </c>
      <c r="B477" s="289" t="s">
        <v>691</v>
      </c>
      <c r="C477" s="289">
        <v>1278</v>
      </c>
      <c r="D477" s="289" t="s">
        <v>388</v>
      </c>
      <c r="E477" s="289" t="s">
        <v>411</v>
      </c>
      <c r="F477" s="287"/>
      <c r="G477" s="289" t="s">
        <v>359</v>
      </c>
      <c r="H477" s="287"/>
      <c r="I477" s="287"/>
      <c r="J477" s="287"/>
      <c r="K477" s="287"/>
      <c r="L477" s="288">
        <v>0.33</v>
      </c>
      <c r="M477" s="288">
        <v>0</v>
      </c>
      <c r="N477" s="288">
        <f t="shared" si="14"/>
        <v>0.33</v>
      </c>
      <c r="O477" s="289" t="s">
        <v>1157</v>
      </c>
      <c r="P477" s="290">
        <v>279</v>
      </c>
      <c r="Q477" s="290">
        <v>0</v>
      </c>
      <c r="R477" s="290">
        <v>279</v>
      </c>
      <c r="S477" s="289" t="s">
        <v>1157</v>
      </c>
      <c r="T477" s="314">
        <f t="shared" si="15"/>
        <v>845.45454545454538</v>
      </c>
    </row>
    <row r="478" spans="1:20">
      <c r="A478" s="289" t="s">
        <v>394</v>
      </c>
      <c r="B478" s="289" t="s">
        <v>691</v>
      </c>
      <c r="C478" s="289">
        <v>1278</v>
      </c>
      <c r="D478" s="289" t="s">
        <v>388</v>
      </c>
      <c r="E478" s="289" t="s">
        <v>411</v>
      </c>
      <c r="F478" s="287"/>
      <c r="G478" s="289" t="s">
        <v>359</v>
      </c>
      <c r="H478" s="287"/>
      <c r="I478" s="287"/>
      <c r="J478" s="287"/>
      <c r="K478" s="287"/>
      <c r="L478" s="288">
        <v>0.34</v>
      </c>
      <c r="M478" s="288">
        <v>0</v>
      </c>
      <c r="N478" s="288">
        <f t="shared" si="14"/>
        <v>0.34</v>
      </c>
      <c r="O478" s="289" t="s">
        <v>1158</v>
      </c>
      <c r="P478" s="290">
        <v>287</v>
      </c>
      <c r="Q478" s="290">
        <v>0</v>
      </c>
      <c r="R478" s="290">
        <v>287</v>
      </c>
      <c r="S478" s="289" t="s">
        <v>1158</v>
      </c>
      <c r="T478" s="314">
        <f t="shared" si="15"/>
        <v>844.11764705882342</v>
      </c>
    </row>
    <row r="479" spans="1:20">
      <c r="A479" s="289" t="s">
        <v>394</v>
      </c>
      <c r="B479" s="289" t="s">
        <v>691</v>
      </c>
      <c r="C479" s="289">
        <v>1278</v>
      </c>
      <c r="D479" s="289" t="s">
        <v>388</v>
      </c>
      <c r="E479" s="289" t="s">
        <v>411</v>
      </c>
      <c r="F479" s="287"/>
      <c r="G479" s="289" t="s">
        <v>359</v>
      </c>
      <c r="H479" s="287"/>
      <c r="I479" s="287"/>
      <c r="J479" s="287"/>
      <c r="K479" s="287"/>
      <c r="L479" s="288">
        <v>0.49</v>
      </c>
      <c r="M479" s="288">
        <v>0</v>
      </c>
      <c r="N479" s="288">
        <f t="shared" si="14"/>
        <v>0.49</v>
      </c>
      <c r="O479" s="289" t="s">
        <v>1159</v>
      </c>
      <c r="P479" s="290">
        <v>408</v>
      </c>
      <c r="Q479" s="290">
        <v>0</v>
      </c>
      <c r="R479" s="290">
        <v>408</v>
      </c>
      <c r="S479" s="289" t="s">
        <v>1159</v>
      </c>
      <c r="T479" s="314">
        <f t="shared" si="15"/>
        <v>832.65306122448976</v>
      </c>
    </row>
    <row r="480" spans="1:20">
      <c r="A480" s="289" t="s">
        <v>394</v>
      </c>
      <c r="B480" s="289" t="s">
        <v>691</v>
      </c>
      <c r="C480" s="289">
        <v>1278</v>
      </c>
      <c r="D480" s="289" t="s">
        <v>388</v>
      </c>
      <c r="E480" s="289" t="s">
        <v>411</v>
      </c>
      <c r="F480" s="287"/>
      <c r="G480" s="289" t="s">
        <v>359</v>
      </c>
      <c r="H480" s="287"/>
      <c r="I480" s="287"/>
      <c r="J480" s="287"/>
      <c r="K480" s="287"/>
      <c r="L480" s="288">
        <v>0.6</v>
      </c>
      <c r="M480" s="288">
        <v>0</v>
      </c>
      <c r="N480" s="288">
        <f t="shared" si="14"/>
        <v>0.6</v>
      </c>
      <c r="O480" s="289" t="s">
        <v>1160</v>
      </c>
      <c r="P480" s="290">
        <v>504</v>
      </c>
      <c r="Q480" s="290">
        <v>0</v>
      </c>
      <c r="R480" s="290">
        <v>504</v>
      </c>
      <c r="S480" s="289" t="s">
        <v>1160</v>
      </c>
      <c r="T480" s="314">
        <f t="shared" si="15"/>
        <v>840</v>
      </c>
    </row>
    <row r="481" spans="1:20">
      <c r="A481" s="289" t="s">
        <v>394</v>
      </c>
      <c r="B481" s="289" t="s">
        <v>691</v>
      </c>
      <c r="C481" s="289">
        <v>1278</v>
      </c>
      <c r="D481" s="289" t="s">
        <v>388</v>
      </c>
      <c r="E481" s="289" t="s">
        <v>411</v>
      </c>
      <c r="F481" s="287"/>
      <c r="G481" s="289" t="s">
        <v>359</v>
      </c>
      <c r="H481" s="287"/>
      <c r="I481" s="287"/>
      <c r="J481" s="287"/>
      <c r="K481" s="287"/>
      <c r="L481" s="288">
        <v>0.72</v>
      </c>
      <c r="M481" s="288">
        <v>0</v>
      </c>
      <c r="N481" s="288">
        <f t="shared" si="14"/>
        <v>0.72</v>
      </c>
      <c r="O481" s="289" t="s">
        <v>1161</v>
      </c>
      <c r="P481" s="290">
        <v>600</v>
      </c>
      <c r="Q481" s="290">
        <v>0</v>
      </c>
      <c r="R481" s="290">
        <v>600</v>
      </c>
      <c r="S481" s="289" t="s">
        <v>1161</v>
      </c>
      <c r="T481" s="314">
        <f t="shared" si="15"/>
        <v>833.33333333333337</v>
      </c>
    </row>
    <row r="482" spans="1:20">
      <c r="A482" s="289" t="s">
        <v>394</v>
      </c>
      <c r="B482" s="289" t="s">
        <v>691</v>
      </c>
      <c r="C482" s="289">
        <v>1278</v>
      </c>
      <c r="D482" s="289" t="s">
        <v>388</v>
      </c>
      <c r="E482" s="289" t="s">
        <v>411</v>
      </c>
      <c r="F482" s="287"/>
      <c r="G482" s="289" t="s">
        <v>359</v>
      </c>
      <c r="H482" s="287"/>
      <c r="I482" s="287"/>
      <c r="J482" s="287"/>
      <c r="K482" s="287"/>
      <c r="L482" s="288">
        <v>1.04</v>
      </c>
      <c r="M482" s="288">
        <v>0</v>
      </c>
      <c r="N482" s="288">
        <f t="shared" si="14"/>
        <v>1.04</v>
      </c>
      <c r="O482" s="289" t="s">
        <v>1162</v>
      </c>
      <c r="P482" s="290">
        <v>865</v>
      </c>
      <c r="Q482" s="290">
        <v>0</v>
      </c>
      <c r="R482" s="290">
        <v>865</v>
      </c>
      <c r="S482" s="289" t="s">
        <v>1162</v>
      </c>
      <c r="T482" s="314">
        <f t="shared" si="15"/>
        <v>831.73076923076917</v>
      </c>
    </row>
    <row r="483" spans="1:20">
      <c r="A483" s="289" t="s">
        <v>394</v>
      </c>
      <c r="B483" s="289" t="s">
        <v>691</v>
      </c>
      <c r="C483" s="289">
        <v>1278</v>
      </c>
      <c r="D483" s="289" t="s">
        <v>388</v>
      </c>
      <c r="E483" s="289" t="s">
        <v>411</v>
      </c>
      <c r="F483" s="287"/>
      <c r="G483" s="289" t="s">
        <v>359</v>
      </c>
      <c r="H483" s="287"/>
      <c r="I483" s="287"/>
      <c r="J483" s="287"/>
      <c r="K483" s="287"/>
      <c r="L483" s="288">
        <v>1.31</v>
      </c>
      <c r="M483" s="288">
        <v>0</v>
      </c>
      <c r="N483" s="288">
        <f t="shared" si="14"/>
        <v>1.31</v>
      </c>
      <c r="O483" s="289" t="s">
        <v>1163</v>
      </c>
      <c r="P483" s="290">
        <v>1092</v>
      </c>
      <c r="Q483" s="290">
        <v>0</v>
      </c>
      <c r="R483" s="290">
        <v>1092</v>
      </c>
      <c r="S483" s="289" t="s">
        <v>1163</v>
      </c>
      <c r="T483" s="314">
        <f t="shared" si="15"/>
        <v>833.58778625954199</v>
      </c>
    </row>
    <row r="484" spans="1:20">
      <c r="A484" s="289" t="s">
        <v>394</v>
      </c>
      <c r="B484" s="289" t="s">
        <v>691</v>
      </c>
      <c r="C484" s="289">
        <v>1278</v>
      </c>
      <c r="D484" s="289" t="s">
        <v>388</v>
      </c>
      <c r="E484" s="289" t="s">
        <v>411</v>
      </c>
      <c r="F484" s="287"/>
      <c r="G484" s="289" t="s">
        <v>359</v>
      </c>
      <c r="H484" s="287"/>
      <c r="I484" s="287"/>
      <c r="J484" s="287"/>
      <c r="K484" s="287"/>
      <c r="L484" s="288">
        <v>1.33</v>
      </c>
      <c r="M484" s="288">
        <v>0</v>
      </c>
      <c r="N484" s="288">
        <f t="shared" si="14"/>
        <v>1.33</v>
      </c>
      <c r="O484" s="289" t="s">
        <v>1164</v>
      </c>
      <c r="P484" s="290">
        <v>1112</v>
      </c>
      <c r="Q484" s="290">
        <v>0</v>
      </c>
      <c r="R484" s="290">
        <v>1112</v>
      </c>
      <c r="S484" s="289" t="s">
        <v>1164</v>
      </c>
      <c r="T484" s="314">
        <f t="shared" si="15"/>
        <v>836.09022556390971</v>
      </c>
    </row>
    <row r="485" spans="1:20">
      <c r="A485" s="289" t="s">
        <v>394</v>
      </c>
      <c r="B485" s="289" t="s">
        <v>691</v>
      </c>
      <c r="C485" s="289">
        <v>1278</v>
      </c>
      <c r="D485" s="289" t="s">
        <v>388</v>
      </c>
      <c r="E485" s="289" t="s">
        <v>411</v>
      </c>
      <c r="F485" s="287"/>
      <c r="G485" s="289" t="s">
        <v>359</v>
      </c>
      <c r="H485" s="287"/>
      <c r="I485" s="287"/>
      <c r="J485" s="287"/>
      <c r="K485" s="287"/>
      <c r="L485" s="288">
        <v>1.45</v>
      </c>
      <c r="M485" s="288">
        <v>0</v>
      </c>
      <c r="N485" s="288">
        <f t="shared" si="14"/>
        <v>1.45</v>
      </c>
      <c r="O485" s="289" t="s">
        <v>1165</v>
      </c>
      <c r="P485" s="290">
        <v>1207</v>
      </c>
      <c r="Q485" s="290">
        <v>0</v>
      </c>
      <c r="R485" s="290">
        <v>1207</v>
      </c>
      <c r="S485" s="289" t="s">
        <v>1165</v>
      </c>
      <c r="T485" s="314">
        <f t="shared" si="15"/>
        <v>832.41379310344826</v>
      </c>
    </row>
    <row r="486" spans="1:20">
      <c r="A486" s="289" t="s">
        <v>394</v>
      </c>
      <c r="B486" s="289" t="s">
        <v>691</v>
      </c>
      <c r="C486" s="289">
        <v>1278</v>
      </c>
      <c r="D486" s="289" t="s">
        <v>388</v>
      </c>
      <c r="E486" s="289" t="s">
        <v>411</v>
      </c>
      <c r="F486" s="287"/>
      <c r="G486" s="289" t="s">
        <v>359</v>
      </c>
      <c r="H486" s="287"/>
      <c r="I486" s="287"/>
      <c r="J486" s="287"/>
      <c r="K486" s="287"/>
      <c r="L486" s="288">
        <v>1.5</v>
      </c>
      <c r="M486" s="288">
        <v>0</v>
      </c>
      <c r="N486" s="288">
        <f t="shared" si="14"/>
        <v>1.5</v>
      </c>
      <c r="O486" s="289" t="s">
        <v>1166</v>
      </c>
      <c r="P486" s="290">
        <v>1253</v>
      </c>
      <c r="Q486" s="290">
        <v>0</v>
      </c>
      <c r="R486" s="290">
        <v>1253</v>
      </c>
      <c r="S486" s="289" t="s">
        <v>1166</v>
      </c>
      <c r="T486" s="314">
        <f t="shared" si="15"/>
        <v>835.33333333333337</v>
      </c>
    </row>
    <row r="487" spans="1:20">
      <c r="A487" s="289" t="s">
        <v>394</v>
      </c>
      <c r="B487" s="289" t="s">
        <v>691</v>
      </c>
      <c r="C487" s="289">
        <v>1278</v>
      </c>
      <c r="D487" s="289" t="s">
        <v>388</v>
      </c>
      <c r="E487" s="289" t="s">
        <v>411</v>
      </c>
      <c r="F487" s="287"/>
      <c r="G487" s="289" t="s">
        <v>359</v>
      </c>
      <c r="H487" s="287"/>
      <c r="I487" s="287"/>
      <c r="J487" s="287"/>
      <c r="K487" s="287"/>
      <c r="L487" s="288">
        <v>1.54</v>
      </c>
      <c r="M487" s="288">
        <v>0</v>
      </c>
      <c r="N487" s="288">
        <f t="shared" si="14"/>
        <v>1.54</v>
      </c>
      <c r="O487" s="289" t="s">
        <v>1167</v>
      </c>
      <c r="P487" s="290">
        <v>1289</v>
      </c>
      <c r="Q487" s="290">
        <v>0</v>
      </c>
      <c r="R487" s="290">
        <v>1289</v>
      </c>
      <c r="S487" s="289" t="s">
        <v>1167</v>
      </c>
      <c r="T487" s="314">
        <f t="shared" si="15"/>
        <v>837.01298701298697</v>
      </c>
    </row>
    <row r="488" spans="1:20">
      <c r="A488" s="289" t="s">
        <v>394</v>
      </c>
      <c r="B488" s="289" t="s">
        <v>691</v>
      </c>
      <c r="C488" s="289">
        <v>1278</v>
      </c>
      <c r="D488" s="289" t="s">
        <v>388</v>
      </c>
      <c r="E488" s="289" t="s">
        <v>411</v>
      </c>
      <c r="F488" s="287"/>
      <c r="G488" s="289" t="s">
        <v>359</v>
      </c>
      <c r="H488" s="287"/>
      <c r="I488" s="287"/>
      <c r="J488" s="287"/>
      <c r="K488" s="287"/>
      <c r="L488" s="288">
        <v>1.8</v>
      </c>
      <c r="M488" s="288">
        <v>0</v>
      </c>
      <c r="N488" s="288">
        <f t="shared" si="14"/>
        <v>1.8</v>
      </c>
      <c r="O488" s="289" t="s">
        <v>1168</v>
      </c>
      <c r="P488" s="290">
        <v>1499</v>
      </c>
      <c r="Q488" s="290">
        <v>0</v>
      </c>
      <c r="R488" s="290">
        <v>1499</v>
      </c>
      <c r="S488" s="289" t="s">
        <v>1168</v>
      </c>
      <c r="T488" s="314">
        <f t="shared" si="15"/>
        <v>832.77777777777771</v>
      </c>
    </row>
    <row r="489" spans="1:20">
      <c r="A489" s="289" t="s">
        <v>394</v>
      </c>
      <c r="B489" s="289" t="s">
        <v>691</v>
      </c>
      <c r="C489" s="289">
        <v>1278</v>
      </c>
      <c r="D489" s="289" t="s">
        <v>388</v>
      </c>
      <c r="E489" s="289" t="s">
        <v>411</v>
      </c>
      <c r="F489" s="287"/>
      <c r="G489" s="289" t="s">
        <v>359</v>
      </c>
      <c r="H489" s="287"/>
      <c r="I489" s="287"/>
      <c r="J489" s="287"/>
      <c r="K489" s="287"/>
      <c r="L489" s="288">
        <v>1.81</v>
      </c>
      <c r="M489" s="288">
        <v>0</v>
      </c>
      <c r="N489" s="288">
        <f t="shared" si="14"/>
        <v>1.81</v>
      </c>
      <c r="O489" s="289" t="s">
        <v>1169</v>
      </c>
      <c r="P489" s="290">
        <v>1510</v>
      </c>
      <c r="Q489" s="290">
        <v>0</v>
      </c>
      <c r="R489" s="290">
        <v>1510</v>
      </c>
      <c r="S489" s="289" t="s">
        <v>1169</v>
      </c>
      <c r="T489" s="314">
        <f t="shared" si="15"/>
        <v>834.25414364640881</v>
      </c>
    </row>
    <row r="490" spans="1:20">
      <c r="A490" s="289" t="s">
        <v>394</v>
      </c>
      <c r="B490" s="289" t="s">
        <v>691</v>
      </c>
      <c r="C490" s="289">
        <v>1278</v>
      </c>
      <c r="D490" s="289" t="s">
        <v>388</v>
      </c>
      <c r="E490" s="289" t="s">
        <v>411</v>
      </c>
      <c r="F490" s="287"/>
      <c r="G490" s="289" t="s">
        <v>359</v>
      </c>
      <c r="H490" s="287"/>
      <c r="I490" s="287"/>
      <c r="J490" s="287"/>
      <c r="K490" s="287"/>
      <c r="L490" s="288">
        <v>1.82</v>
      </c>
      <c r="M490" s="288">
        <v>0</v>
      </c>
      <c r="N490" s="288">
        <f t="shared" si="14"/>
        <v>1.82</v>
      </c>
      <c r="O490" s="289" t="s">
        <v>1170</v>
      </c>
      <c r="P490" s="290">
        <v>1518</v>
      </c>
      <c r="Q490" s="290">
        <v>0</v>
      </c>
      <c r="R490" s="290">
        <v>1518</v>
      </c>
      <c r="S490" s="289" t="s">
        <v>1170</v>
      </c>
      <c r="T490" s="314">
        <f t="shared" si="15"/>
        <v>834.06593406593402</v>
      </c>
    </row>
    <row r="491" spans="1:20">
      <c r="A491" s="289" t="s">
        <v>394</v>
      </c>
      <c r="B491" s="289" t="s">
        <v>691</v>
      </c>
      <c r="C491" s="289">
        <v>1278</v>
      </c>
      <c r="D491" s="289" t="s">
        <v>388</v>
      </c>
      <c r="E491" s="289" t="s">
        <v>411</v>
      </c>
      <c r="F491" s="287"/>
      <c r="G491" s="289" t="s">
        <v>359</v>
      </c>
      <c r="H491" s="287"/>
      <c r="I491" s="287"/>
      <c r="J491" s="287"/>
      <c r="K491" s="287"/>
      <c r="L491" s="288">
        <v>1.88</v>
      </c>
      <c r="M491" s="288">
        <v>0</v>
      </c>
      <c r="N491" s="288">
        <f t="shared" si="14"/>
        <v>1.88</v>
      </c>
      <c r="O491" s="289" t="s">
        <v>1171</v>
      </c>
      <c r="P491" s="290">
        <v>1567</v>
      </c>
      <c r="Q491" s="290">
        <v>0</v>
      </c>
      <c r="R491" s="290">
        <v>1567</v>
      </c>
      <c r="S491" s="289" t="s">
        <v>1171</v>
      </c>
      <c r="T491" s="314">
        <f t="shared" si="15"/>
        <v>833.51063829787233</v>
      </c>
    </row>
    <row r="492" spans="1:20">
      <c r="A492" s="289" t="s">
        <v>394</v>
      </c>
      <c r="B492" s="289" t="s">
        <v>691</v>
      </c>
      <c r="C492" s="289">
        <v>1278</v>
      </c>
      <c r="D492" s="289" t="s">
        <v>388</v>
      </c>
      <c r="E492" s="289" t="s">
        <v>411</v>
      </c>
      <c r="F492" s="287"/>
      <c r="G492" s="289" t="s">
        <v>359</v>
      </c>
      <c r="H492" s="287"/>
      <c r="I492" s="287"/>
      <c r="J492" s="287"/>
      <c r="K492" s="287"/>
      <c r="L492" s="288">
        <v>2.5</v>
      </c>
      <c r="M492" s="288">
        <v>0</v>
      </c>
      <c r="N492" s="288">
        <f t="shared" si="14"/>
        <v>2.5</v>
      </c>
      <c r="O492" s="289" t="s">
        <v>1172</v>
      </c>
      <c r="P492" s="290">
        <v>2083</v>
      </c>
      <c r="Q492" s="290">
        <v>0</v>
      </c>
      <c r="R492" s="290">
        <v>2083</v>
      </c>
      <c r="S492" s="289" t="s">
        <v>1172</v>
      </c>
      <c r="T492" s="314">
        <f t="shared" si="15"/>
        <v>833.2</v>
      </c>
    </row>
    <row r="493" spans="1:20">
      <c r="A493" s="289" t="s">
        <v>394</v>
      </c>
      <c r="B493" s="289" t="s">
        <v>691</v>
      </c>
      <c r="C493" s="289">
        <v>1278</v>
      </c>
      <c r="D493" s="289" t="s">
        <v>388</v>
      </c>
      <c r="E493" s="289" t="s">
        <v>411</v>
      </c>
      <c r="F493" s="287"/>
      <c r="G493" s="289" t="s">
        <v>359</v>
      </c>
      <c r="H493" s="287"/>
      <c r="I493" s="287"/>
      <c r="J493" s="287"/>
      <c r="K493" s="287"/>
      <c r="L493" s="288">
        <v>2.74</v>
      </c>
      <c r="M493" s="288">
        <v>0</v>
      </c>
      <c r="N493" s="288">
        <f t="shared" si="14"/>
        <v>2.74</v>
      </c>
      <c r="O493" s="289" t="s">
        <v>1173</v>
      </c>
      <c r="P493" s="290">
        <v>2289</v>
      </c>
      <c r="Q493" s="290">
        <v>0</v>
      </c>
      <c r="R493" s="290">
        <v>2289</v>
      </c>
      <c r="S493" s="289" t="s">
        <v>1173</v>
      </c>
      <c r="T493" s="314">
        <f t="shared" si="15"/>
        <v>835.40145985401455</v>
      </c>
    </row>
    <row r="494" spans="1:20">
      <c r="A494" s="289" t="s">
        <v>394</v>
      </c>
      <c r="B494" s="289" t="s">
        <v>691</v>
      </c>
      <c r="C494" s="289">
        <v>1278</v>
      </c>
      <c r="D494" s="289" t="s">
        <v>388</v>
      </c>
      <c r="E494" s="289" t="s">
        <v>411</v>
      </c>
      <c r="F494" s="287"/>
      <c r="G494" s="289" t="s">
        <v>359</v>
      </c>
      <c r="H494" s="287"/>
      <c r="I494" s="287"/>
      <c r="J494" s="287"/>
      <c r="K494" s="287"/>
      <c r="L494" s="288">
        <v>2.96</v>
      </c>
      <c r="M494" s="288">
        <v>0</v>
      </c>
      <c r="N494" s="288">
        <f t="shared" si="14"/>
        <v>2.96</v>
      </c>
      <c r="O494" s="289" t="s">
        <v>1174</v>
      </c>
      <c r="P494" s="290">
        <v>2473</v>
      </c>
      <c r="Q494" s="290">
        <v>0</v>
      </c>
      <c r="R494" s="290">
        <v>2473</v>
      </c>
      <c r="S494" s="289" t="s">
        <v>1174</v>
      </c>
      <c r="T494" s="314">
        <f t="shared" si="15"/>
        <v>835.47297297297303</v>
      </c>
    </row>
    <row r="495" spans="1:20">
      <c r="A495" s="289" t="s">
        <v>394</v>
      </c>
      <c r="B495" s="289" t="s">
        <v>691</v>
      </c>
      <c r="C495" s="289">
        <v>1278</v>
      </c>
      <c r="D495" s="289" t="s">
        <v>388</v>
      </c>
      <c r="E495" s="289" t="s">
        <v>411</v>
      </c>
      <c r="F495" s="287"/>
      <c r="G495" s="289" t="s">
        <v>359</v>
      </c>
      <c r="H495" s="287"/>
      <c r="I495" s="287"/>
      <c r="J495" s="287"/>
      <c r="K495" s="287"/>
      <c r="L495" s="288">
        <v>3.46</v>
      </c>
      <c r="M495" s="288">
        <v>0</v>
      </c>
      <c r="N495" s="288">
        <f t="shared" si="14"/>
        <v>3.46</v>
      </c>
      <c r="O495" s="289" t="s">
        <v>1175</v>
      </c>
      <c r="P495" s="290">
        <v>2890</v>
      </c>
      <c r="Q495" s="290">
        <v>0</v>
      </c>
      <c r="R495" s="290">
        <v>2890</v>
      </c>
      <c r="S495" s="289" t="s">
        <v>1175</v>
      </c>
      <c r="T495" s="314">
        <f t="shared" si="15"/>
        <v>835.26011560693644</v>
      </c>
    </row>
    <row r="496" spans="1:20">
      <c r="A496" s="289" t="s">
        <v>394</v>
      </c>
      <c r="B496" s="289" t="s">
        <v>691</v>
      </c>
      <c r="C496" s="289">
        <v>1278</v>
      </c>
      <c r="D496" s="289" t="s">
        <v>388</v>
      </c>
      <c r="E496" s="289" t="s">
        <v>411</v>
      </c>
      <c r="F496" s="287"/>
      <c r="G496" s="289" t="s">
        <v>359</v>
      </c>
      <c r="H496" s="287"/>
      <c r="I496" s="287"/>
      <c r="J496" s="287"/>
      <c r="K496" s="287"/>
      <c r="L496" s="288">
        <v>3.75</v>
      </c>
      <c r="M496" s="288">
        <v>0</v>
      </c>
      <c r="N496" s="288">
        <f t="shared" si="14"/>
        <v>3.75</v>
      </c>
      <c r="O496" s="289" t="s">
        <v>1176</v>
      </c>
      <c r="P496" s="290">
        <v>3126</v>
      </c>
      <c r="Q496" s="290">
        <v>0</v>
      </c>
      <c r="R496" s="290">
        <v>3126</v>
      </c>
      <c r="S496" s="289" t="s">
        <v>1176</v>
      </c>
      <c r="T496" s="314">
        <f t="shared" si="15"/>
        <v>833.6</v>
      </c>
    </row>
    <row r="497" spans="1:20">
      <c r="A497" s="289" t="s">
        <v>394</v>
      </c>
      <c r="B497" s="289" t="s">
        <v>691</v>
      </c>
      <c r="C497" s="289">
        <v>1278</v>
      </c>
      <c r="D497" s="289" t="s">
        <v>388</v>
      </c>
      <c r="E497" s="289" t="s">
        <v>411</v>
      </c>
      <c r="F497" s="287"/>
      <c r="G497" s="289" t="s">
        <v>359</v>
      </c>
      <c r="H497" s="287"/>
      <c r="I497" s="287"/>
      <c r="J497" s="287"/>
      <c r="K497" s="287"/>
      <c r="L497" s="288">
        <v>3.86</v>
      </c>
      <c r="M497" s="288">
        <v>0</v>
      </c>
      <c r="N497" s="288">
        <f t="shared" si="14"/>
        <v>3.86</v>
      </c>
      <c r="O497" s="289" t="s">
        <v>1177</v>
      </c>
      <c r="P497" s="290">
        <v>3224</v>
      </c>
      <c r="Q497" s="290">
        <v>0</v>
      </c>
      <c r="R497" s="290">
        <v>3224</v>
      </c>
      <c r="S497" s="289" t="s">
        <v>1177</v>
      </c>
      <c r="T497" s="314">
        <f t="shared" si="15"/>
        <v>835.23316062176173</v>
      </c>
    </row>
    <row r="498" spans="1:20">
      <c r="A498" s="289" t="s">
        <v>394</v>
      </c>
      <c r="B498" s="289" t="s">
        <v>691</v>
      </c>
      <c r="C498" s="289">
        <v>1278</v>
      </c>
      <c r="D498" s="289" t="s">
        <v>388</v>
      </c>
      <c r="E498" s="289" t="s">
        <v>411</v>
      </c>
      <c r="F498" s="287"/>
      <c r="G498" s="289" t="s">
        <v>359</v>
      </c>
      <c r="H498" s="287"/>
      <c r="I498" s="287"/>
      <c r="J498" s="287"/>
      <c r="K498" s="287"/>
      <c r="L498" s="288">
        <v>3.88</v>
      </c>
      <c r="M498" s="288">
        <v>0</v>
      </c>
      <c r="N498" s="288">
        <f t="shared" si="14"/>
        <v>3.88</v>
      </c>
      <c r="O498" s="289" t="s">
        <v>1178</v>
      </c>
      <c r="P498" s="290">
        <v>3237</v>
      </c>
      <c r="Q498" s="290">
        <v>0</v>
      </c>
      <c r="R498" s="290">
        <v>3237</v>
      </c>
      <c r="S498" s="289" t="s">
        <v>1178</v>
      </c>
      <c r="T498" s="314">
        <f t="shared" si="15"/>
        <v>834.2783505154639</v>
      </c>
    </row>
    <row r="499" spans="1:20">
      <c r="A499" s="289" t="s">
        <v>394</v>
      </c>
      <c r="B499" s="289" t="s">
        <v>691</v>
      </c>
      <c r="C499" s="289">
        <v>1278</v>
      </c>
      <c r="D499" s="289" t="s">
        <v>388</v>
      </c>
      <c r="E499" s="289" t="s">
        <v>411</v>
      </c>
      <c r="F499" s="287"/>
      <c r="G499" s="289" t="s">
        <v>359</v>
      </c>
      <c r="H499" s="287"/>
      <c r="I499" s="287"/>
      <c r="J499" s="287"/>
      <c r="K499" s="287"/>
      <c r="L499" s="288">
        <v>4.3099999999999996</v>
      </c>
      <c r="M499" s="288">
        <v>0</v>
      </c>
      <c r="N499" s="288">
        <f t="shared" si="14"/>
        <v>4.3099999999999996</v>
      </c>
      <c r="O499" s="289" t="s">
        <v>1179</v>
      </c>
      <c r="P499" s="290">
        <v>3601</v>
      </c>
      <c r="Q499" s="290">
        <v>0</v>
      </c>
      <c r="R499" s="290">
        <v>3601</v>
      </c>
      <c r="S499" s="289" t="s">
        <v>1179</v>
      </c>
      <c r="T499" s="314">
        <f t="shared" si="15"/>
        <v>835.49883990719263</v>
      </c>
    </row>
    <row r="500" spans="1:20">
      <c r="A500" s="289" t="s">
        <v>394</v>
      </c>
      <c r="B500" s="289" t="s">
        <v>691</v>
      </c>
      <c r="C500" s="289">
        <v>1278</v>
      </c>
      <c r="D500" s="289" t="s">
        <v>388</v>
      </c>
      <c r="E500" s="289" t="s">
        <v>411</v>
      </c>
      <c r="F500" s="287"/>
      <c r="G500" s="289" t="s">
        <v>359</v>
      </c>
      <c r="H500" s="287"/>
      <c r="I500" s="287"/>
      <c r="J500" s="287"/>
      <c r="K500" s="287"/>
      <c r="L500" s="288">
        <v>4.37</v>
      </c>
      <c r="M500" s="288">
        <v>0</v>
      </c>
      <c r="N500" s="288">
        <f t="shared" si="14"/>
        <v>4.37</v>
      </c>
      <c r="O500" s="289" t="s">
        <v>1180</v>
      </c>
      <c r="P500" s="290">
        <v>3648</v>
      </c>
      <c r="Q500" s="290">
        <v>0</v>
      </c>
      <c r="R500" s="290">
        <v>3648</v>
      </c>
      <c r="S500" s="289" t="s">
        <v>1180</v>
      </c>
      <c r="T500" s="314">
        <f t="shared" si="15"/>
        <v>834.78260869565213</v>
      </c>
    </row>
    <row r="501" spans="1:20">
      <c r="A501" s="289" t="s">
        <v>394</v>
      </c>
      <c r="B501" s="289" t="s">
        <v>691</v>
      </c>
      <c r="C501" s="289">
        <v>1278</v>
      </c>
      <c r="D501" s="289" t="s">
        <v>388</v>
      </c>
      <c r="E501" s="289" t="s">
        <v>411</v>
      </c>
      <c r="F501" s="287"/>
      <c r="G501" s="289" t="s">
        <v>359</v>
      </c>
      <c r="H501" s="287"/>
      <c r="I501" s="287"/>
      <c r="J501" s="287"/>
      <c r="K501" s="287"/>
      <c r="L501" s="288">
        <v>6.8</v>
      </c>
      <c r="M501" s="288">
        <v>0</v>
      </c>
      <c r="N501" s="288">
        <f t="shared" si="14"/>
        <v>6.8</v>
      </c>
      <c r="O501" s="289" t="s">
        <v>1181</v>
      </c>
      <c r="P501" s="290">
        <v>5678</v>
      </c>
      <c r="Q501" s="290">
        <v>0</v>
      </c>
      <c r="R501" s="290">
        <v>5678</v>
      </c>
      <c r="S501" s="289" t="s">
        <v>1181</v>
      </c>
      <c r="T501" s="314">
        <f t="shared" si="15"/>
        <v>835</v>
      </c>
    </row>
    <row r="502" spans="1:20">
      <c r="A502" s="289" t="s">
        <v>394</v>
      </c>
      <c r="B502" s="289" t="s">
        <v>691</v>
      </c>
      <c r="C502" s="289">
        <v>1278</v>
      </c>
      <c r="D502" s="289" t="s">
        <v>388</v>
      </c>
      <c r="E502" s="289" t="s">
        <v>411</v>
      </c>
      <c r="F502" s="287"/>
      <c r="G502" s="289" t="s">
        <v>359</v>
      </c>
      <c r="H502" s="287"/>
      <c r="I502" s="287"/>
      <c r="J502" s="287"/>
      <c r="K502" s="287"/>
      <c r="L502" s="288">
        <v>10.35</v>
      </c>
      <c r="M502" s="288">
        <v>0</v>
      </c>
      <c r="N502" s="288">
        <f t="shared" si="14"/>
        <v>10.35</v>
      </c>
      <c r="O502" s="289" t="s">
        <v>1182</v>
      </c>
      <c r="P502" s="290">
        <v>8635</v>
      </c>
      <c r="Q502" s="290">
        <v>0</v>
      </c>
      <c r="R502" s="290">
        <v>8635</v>
      </c>
      <c r="S502" s="289" t="s">
        <v>1182</v>
      </c>
      <c r="T502" s="314">
        <f t="shared" si="15"/>
        <v>834.29951690821258</v>
      </c>
    </row>
    <row r="503" spans="1:20">
      <c r="A503" s="289" t="s">
        <v>394</v>
      </c>
      <c r="B503" s="289" t="s">
        <v>691</v>
      </c>
      <c r="C503" s="289">
        <v>1278</v>
      </c>
      <c r="D503" s="289" t="s">
        <v>388</v>
      </c>
      <c r="E503" s="289" t="s">
        <v>411</v>
      </c>
      <c r="F503" s="287"/>
      <c r="G503" s="289" t="s">
        <v>359</v>
      </c>
      <c r="H503" s="287"/>
      <c r="I503" s="287"/>
      <c r="J503" s="287"/>
      <c r="K503" s="287"/>
      <c r="L503" s="288">
        <v>11.48</v>
      </c>
      <c r="M503" s="288">
        <v>0</v>
      </c>
      <c r="N503" s="288">
        <f t="shared" si="14"/>
        <v>11.48</v>
      </c>
      <c r="O503" s="289" t="s">
        <v>1183</v>
      </c>
      <c r="P503" s="290">
        <v>9579</v>
      </c>
      <c r="Q503" s="290">
        <v>0</v>
      </c>
      <c r="R503" s="290">
        <v>9579</v>
      </c>
      <c r="S503" s="289" t="s">
        <v>1183</v>
      </c>
      <c r="T503" s="314">
        <f t="shared" si="15"/>
        <v>834.40766550522642</v>
      </c>
    </row>
    <row r="504" spans="1:20">
      <c r="A504" s="289" t="s">
        <v>394</v>
      </c>
      <c r="B504" s="289" t="s">
        <v>691</v>
      </c>
      <c r="C504" s="289">
        <v>1278</v>
      </c>
      <c r="D504" s="289" t="s">
        <v>388</v>
      </c>
      <c r="E504" s="289" t="s">
        <v>411</v>
      </c>
      <c r="F504" s="287"/>
      <c r="G504" s="289" t="s">
        <v>359</v>
      </c>
      <c r="H504" s="287"/>
      <c r="I504" s="287"/>
      <c r="J504" s="287"/>
      <c r="K504" s="287"/>
      <c r="L504" s="288">
        <v>13.33</v>
      </c>
      <c r="M504" s="288">
        <v>0</v>
      </c>
      <c r="N504" s="288">
        <f t="shared" si="14"/>
        <v>13.33</v>
      </c>
      <c r="O504" s="289" t="s">
        <v>1184</v>
      </c>
      <c r="P504" s="290">
        <v>11124</v>
      </c>
      <c r="Q504" s="290">
        <v>0</v>
      </c>
      <c r="R504" s="290">
        <v>11124</v>
      </c>
      <c r="S504" s="289" t="s">
        <v>1184</v>
      </c>
      <c r="T504" s="314">
        <f t="shared" si="15"/>
        <v>834.5086271567892</v>
      </c>
    </row>
    <row r="505" spans="1:20">
      <c r="A505" s="289" t="s">
        <v>394</v>
      </c>
      <c r="B505" s="289" t="s">
        <v>691</v>
      </c>
      <c r="C505" s="289">
        <v>1278</v>
      </c>
      <c r="D505" s="289" t="s">
        <v>388</v>
      </c>
      <c r="E505" s="289" t="s">
        <v>411</v>
      </c>
      <c r="F505" s="287"/>
      <c r="G505" s="289" t="s">
        <v>359</v>
      </c>
      <c r="H505" s="287"/>
      <c r="I505" s="287"/>
      <c r="J505" s="287"/>
      <c r="K505" s="287"/>
      <c r="L505" s="288">
        <v>13.71</v>
      </c>
      <c r="M505" s="288">
        <v>0</v>
      </c>
      <c r="N505" s="288">
        <f t="shared" si="14"/>
        <v>13.71</v>
      </c>
      <c r="O505" s="289" t="s">
        <v>1185</v>
      </c>
      <c r="P505" s="290">
        <v>11445</v>
      </c>
      <c r="Q505" s="290">
        <v>0</v>
      </c>
      <c r="R505" s="290">
        <v>11445</v>
      </c>
      <c r="S505" s="289" t="s">
        <v>1185</v>
      </c>
      <c r="T505" s="314">
        <f t="shared" si="15"/>
        <v>834.79212253829314</v>
      </c>
    </row>
    <row r="506" spans="1:20">
      <c r="A506" s="289" t="s">
        <v>394</v>
      </c>
      <c r="B506" s="289" t="s">
        <v>691</v>
      </c>
      <c r="C506" s="289">
        <v>1278</v>
      </c>
      <c r="D506" s="289" t="s">
        <v>388</v>
      </c>
      <c r="E506" s="289" t="s">
        <v>411</v>
      </c>
      <c r="F506" s="287"/>
      <c r="G506" s="289" t="s">
        <v>359</v>
      </c>
      <c r="H506" s="287"/>
      <c r="I506" s="287"/>
      <c r="J506" s="287"/>
      <c r="K506" s="287"/>
      <c r="L506" s="288">
        <v>41.53</v>
      </c>
      <c r="M506" s="288">
        <v>0</v>
      </c>
      <c r="N506" s="288">
        <f t="shared" si="14"/>
        <v>41.53</v>
      </c>
      <c r="O506" s="289" t="s">
        <v>1186</v>
      </c>
      <c r="P506" s="290">
        <v>34662</v>
      </c>
      <c r="Q506" s="290">
        <v>0</v>
      </c>
      <c r="R506" s="290">
        <v>34662</v>
      </c>
      <c r="S506" s="289" t="s">
        <v>1186</v>
      </c>
      <c r="T506" s="314">
        <f t="shared" si="15"/>
        <v>834.62557187575248</v>
      </c>
    </row>
    <row r="507" spans="1:20">
      <c r="A507" s="289" t="s">
        <v>394</v>
      </c>
      <c r="B507" s="289" t="s">
        <v>691</v>
      </c>
      <c r="C507" s="289">
        <v>1279</v>
      </c>
      <c r="D507" s="289" t="s">
        <v>388</v>
      </c>
      <c r="E507" s="289" t="s">
        <v>421</v>
      </c>
      <c r="F507" s="287"/>
      <c r="G507" s="289" t="s">
        <v>359</v>
      </c>
      <c r="H507" s="287"/>
      <c r="I507" s="287"/>
      <c r="J507" s="287"/>
      <c r="K507" s="287"/>
      <c r="L507" s="288">
        <v>25.58</v>
      </c>
      <c r="M507" s="288">
        <v>0</v>
      </c>
      <c r="N507" s="288">
        <f t="shared" si="14"/>
        <v>25.58</v>
      </c>
      <c r="O507" s="289" t="s">
        <v>1187</v>
      </c>
      <c r="P507" s="290">
        <v>21349</v>
      </c>
      <c r="Q507" s="290">
        <v>0</v>
      </c>
      <c r="R507" s="290">
        <v>21349</v>
      </c>
      <c r="S507" s="289" t="s">
        <v>1187</v>
      </c>
      <c r="T507" s="314">
        <f t="shared" si="15"/>
        <v>834.5973416731822</v>
      </c>
    </row>
    <row r="508" spans="1:20">
      <c r="A508" s="289" t="s">
        <v>394</v>
      </c>
      <c r="B508" s="289" t="s">
        <v>691</v>
      </c>
      <c r="C508" s="289">
        <v>1279</v>
      </c>
      <c r="D508" s="289" t="s">
        <v>388</v>
      </c>
      <c r="E508" s="289" t="s">
        <v>421</v>
      </c>
      <c r="F508" s="287"/>
      <c r="G508" s="289" t="s">
        <v>359</v>
      </c>
      <c r="H508" s="287"/>
      <c r="I508" s="287"/>
      <c r="J508" s="287"/>
      <c r="K508" s="287"/>
      <c r="L508" s="288">
        <v>53.75</v>
      </c>
      <c r="M508" s="288">
        <v>0</v>
      </c>
      <c r="N508" s="288">
        <f t="shared" si="14"/>
        <v>53.75</v>
      </c>
      <c r="O508" s="289" t="s">
        <v>1188</v>
      </c>
      <c r="P508" s="290">
        <v>44857</v>
      </c>
      <c r="Q508" s="290">
        <v>0</v>
      </c>
      <c r="R508" s="290">
        <v>44857</v>
      </c>
      <c r="S508" s="289" t="s">
        <v>1188</v>
      </c>
      <c r="T508" s="314">
        <f t="shared" si="15"/>
        <v>834.54883720930229</v>
      </c>
    </row>
    <row r="509" spans="1:20">
      <c r="A509" s="289" t="s">
        <v>394</v>
      </c>
      <c r="B509" s="289" t="s">
        <v>691</v>
      </c>
      <c r="C509" s="289">
        <v>1279</v>
      </c>
      <c r="D509" s="289" t="s">
        <v>388</v>
      </c>
      <c r="E509" s="289" t="s">
        <v>421</v>
      </c>
      <c r="F509" s="287"/>
      <c r="G509" s="289" t="s">
        <v>359</v>
      </c>
      <c r="H509" s="287"/>
      <c r="I509" s="287"/>
      <c r="J509" s="287"/>
      <c r="K509" s="287"/>
      <c r="L509" s="288">
        <v>85.03</v>
      </c>
      <c r="M509" s="288">
        <v>0</v>
      </c>
      <c r="N509" s="288">
        <f t="shared" si="14"/>
        <v>85.03</v>
      </c>
      <c r="O509" s="289" t="s">
        <v>1189</v>
      </c>
      <c r="P509" s="290">
        <v>70960</v>
      </c>
      <c r="Q509" s="290">
        <v>0</v>
      </c>
      <c r="R509" s="290">
        <v>70960</v>
      </c>
      <c r="S509" s="289" t="s">
        <v>1189</v>
      </c>
      <c r="T509" s="314">
        <f t="shared" si="15"/>
        <v>834.52898976831705</v>
      </c>
    </row>
    <row r="510" spans="1:20">
      <c r="A510" s="289" t="s">
        <v>394</v>
      </c>
      <c r="B510" s="289" t="s">
        <v>691</v>
      </c>
      <c r="C510" s="289">
        <v>1279</v>
      </c>
      <c r="D510" s="289" t="s">
        <v>388</v>
      </c>
      <c r="E510" s="289" t="s">
        <v>421</v>
      </c>
      <c r="F510" s="287"/>
      <c r="G510" s="289" t="s">
        <v>359</v>
      </c>
      <c r="H510" s="287"/>
      <c r="I510" s="287"/>
      <c r="J510" s="287"/>
      <c r="K510" s="287"/>
      <c r="L510" s="288">
        <v>102.44</v>
      </c>
      <c r="M510" s="288">
        <v>0</v>
      </c>
      <c r="N510" s="288">
        <f t="shared" si="14"/>
        <v>102.44</v>
      </c>
      <c r="O510" s="289" t="s">
        <v>1190</v>
      </c>
      <c r="P510" s="290">
        <v>85491</v>
      </c>
      <c r="Q510" s="290">
        <v>0</v>
      </c>
      <c r="R510" s="290">
        <v>85491</v>
      </c>
      <c r="S510" s="289" t="s">
        <v>1190</v>
      </c>
      <c r="T510" s="314">
        <f t="shared" si="15"/>
        <v>834.54705193283871</v>
      </c>
    </row>
    <row r="511" spans="1:20">
      <c r="A511" s="289" t="s">
        <v>394</v>
      </c>
      <c r="B511" s="289" t="s">
        <v>691</v>
      </c>
      <c r="C511" s="289">
        <v>1279</v>
      </c>
      <c r="D511" s="289" t="s">
        <v>388</v>
      </c>
      <c r="E511" s="289" t="s">
        <v>421</v>
      </c>
      <c r="F511" s="287"/>
      <c r="G511" s="289" t="s">
        <v>359</v>
      </c>
      <c r="H511" s="287"/>
      <c r="I511" s="287"/>
      <c r="J511" s="287"/>
      <c r="K511" s="287"/>
      <c r="L511" s="288">
        <v>138.03</v>
      </c>
      <c r="M511" s="288">
        <v>0</v>
      </c>
      <c r="N511" s="288">
        <f t="shared" si="14"/>
        <v>138.03</v>
      </c>
      <c r="O511" s="289" t="s">
        <v>1191</v>
      </c>
      <c r="P511" s="290">
        <v>115194</v>
      </c>
      <c r="Q511" s="290">
        <v>0</v>
      </c>
      <c r="R511" s="290">
        <v>115194</v>
      </c>
      <c r="S511" s="289" t="s">
        <v>1191</v>
      </c>
      <c r="T511" s="314">
        <f t="shared" si="15"/>
        <v>834.55770484677248</v>
      </c>
    </row>
    <row r="512" spans="1:20">
      <c r="A512" s="289" t="s">
        <v>394</v>
      </c>
      <c r="B512" s="289" t="s">
        <v>691</v>
      </c>
      <c r="C512" s="289">
        <v>1279</v>
      </c>
      <c r="D512" s="289" t="s">
        <v>388</v>
      </c>
      <c r="E512" s="289" t="s">
        <v>421</v>
      </c>
      <c r="F512" s="287"/>
      <c r="G512" s="289" t="s">
        <v>359</v>
      </c>
      <c r="H512" s="287"/>
      <c r="I512" s="287"/>
      <c r="J512" s="287"/>
      <c r="K512" s="287"/>
      <c r="L512" s="288">
        <v>2569.67</v>
      </c>
      <c r="M512" s="288">
        <v>0</v>
      </c>
      <c r="N512" s="288">
        <f t="shared" si="14"/>
        <v>2569.67</v>
      </c>
      <c r="O512" s="289" t="s">
        <v>1192</v>
      </c>
      <c r="P512" s="290">
        <v>2144567</v>
      </c>
      <c r="Q512" s="290">
        <v>0</v>
      </c>
      <c r="R512" s="290">
        <v>2144567</v>
      </c>
      <c r="S512" s="289" t="s">
        <v>1192</v>
      </c>
      <c r="T512" s="314">
        <f t="shared" si="15"/>
        <v>834.56903026458644</v>
      </c>
    </row>
    <row r="513" spans="1:21">
      <c r="A513" s="289" t="s">
        <v>394</v>
      </c>
      <c r="B513" s="289" t="s">
        <v>691</v>
      </c>
      <c r="C513" s="289">
        <v>1279</v>
      </c>
      <c r="D513" s="289" t="s">
        <v>388</v>
      </c>
      <c r="E513" s="289" t="s">
        <v>421</v>
      </c>
      <c r="F513" s="287"/>
      <c r="G513" s="289" t="s">
        <v>359</v>
      </c>
      <c r="H513" s="287"/>
      <c r="I513" s="287"/>
      <c r="J513" s="287"/>
      <c r="K513" s="287"/>
      <c r="L513" s="288">
        <v>7372.73</v>
      </c>
      <c r="M513" s="288">
        <v>0</v>
      </c>
      <c r="N513" s="288">
        <f t="shared" si="14"/>
        <v>7372.73</v>
      </c>
      <c r="O513" s="289" t="s">
        <v>1193</v>
      </c>
      <c r="P513" s="290">
        <v>6153059</v>
      </c>
      <c r="Q513" s="290">
        <v>0</v>
      </c>
      <c r="R513" s="290">
        <v>6153059</v>
      </c>
      <c r="S513" s="289" t="s">
        <v>1193</v>
      </c>
      <c r="T513" s="314">
        <f t="shared" si="15"/>
        <v>834.56996255118531</v>
      </c>
    </row>
    <row r="514" spans="1:21">
      <c r="A514" s="289" t="s">
        <v>394</v>
      </c>
      <c r="B514" s="289" t="s">
        <v>691</v>
      </c>
      <c r="C514" s="289">
        <v>1279</v>
      </c>
      <c r="D514" s="289" t="s">
        <v>388</v>
      </c>
      <c r="E514" s="289" t="s">
        <v>421</v>
      </c>
      <c r="F514" s="287"/>
      <c r="G514" s="289" t="s">
        <v>359</v>
      </c>
      <c r="H514" s="287"/>
      <c r="I514" s="287"/>
      <c r="J514" s="287"/>
      <c r="K514" s="287"/>
      <c r="L514" s="288">
        <v>9673.98</v>
      </c>
      <c r="M514" s="288">
        <v>0</v>
      </c>
      <c r="N514" s="288">
        <f t="shared" si="14"/>
        <v>9673.98</v>
      </c>
      <c r="O514" s="289" t="s">
        <v>1194</v>
      </c>
      <c r="P514" s="290">
        <v>8073617</v>
      </c>
      <c r="Q514" s="290">
        <v>0</v>
      </c>
      <c r="R514" s="290">
        <v>8073617</v>
      </c>
      <c r="S514" s="289" t="s">
        <v>1194</v>
      </c>
      <c r="T514" s="314">
        <f t="shared" si="15"/>
        <v>834.57036297366756</v>
      </c>
    </row>
    <row r="515" spans="1:21">
      <c r="A515" s="289" t="s">
        <v>394</v>
      </c>
      <c r="B515" s="289" t="s">
        <v>691</v>
      </c>
      <c r="C515" s="289">
        <v>1279</v>
      </c>
      <c r="D515" s="289" t="s">
        <v>388</v>
      </c>
      <c r="E515" s="289" t="s">
        <v>421</v>
      </c>
      <c r="F515" s="287"/>
      <c r="G515" s="289" t="s">
        <v>359</v>
      </c>
      <c r="H515" s="287"/>
      <c r="I515" s="287"/>
      <c r="J515" s="287"/>
      <c r="K515" s="287"/>
      <c r="L515" s="288">
        <v>10577.66</v>
      </c>
      <c r="M515" s="288">
        <v>0</v>
      </c>
      <c r="N515" s="288">
        <f t="shared" si="14"/>
        <v>10577.66</v>
      </c>
      <c r="O515" s="289" t="s">
        <v>1195</v>
      </c>
      <c r="P515" s="290">
        <v>8827801</v>
      </c>
      <c r="Q515" s="290">
        <v>0</v>
      </c>
      <c r="R515" s="290">
        <v>8827801</v>
      </c>
      <c r="S515" s="289" t="s">
        <v>1195</v>
      </c>
      <c r="T515" s="314">
        <f t="shared" si="15"/>
        <v>834.57031139212268</v>
      </c>
    </row>
    <row r="516" spans="1:21">
      <c r="A516" s="289" t="s">
        <v>394</v>
      </c>
      <c r="B516" s="289" t="s">
        <v>691</v>
      </c>
      <c r="C516" s="289">
        <v>1279</v>
      </c>
      <c r="D516" s="289" t="s">
        <v>388</v>
      </c>
      <c r="E516" s="289" t="s">
        <v>421</v>
      </c>
      <c r="F516" s="287"/>
      <c r="G516" s="289" t="s">
        <v>359</v>
      </c>
      <c r="H516" s="287"/>
      <c r="I516" s="287"/>
      <c r="J516" s="287"/>
      <c r="K516" s="287"/>
      <c r="L516" s="288">
        <v>11972.91</v>
      </c>
      <c r="M516" s="288">
        <v>0</v>
      </c>
      <c r="N516" s="288">
        <f t="shared" si="14"/>
        <v>11972.91</v>
      </c>
      <c r="O516" s="289" t="s">
        <v>1196</v>
      </c>
      <c r="P516" s="290">
        <v>9992228</v>
      </c>
      <c r="Q516" s="290">
        <v>0</v>
      </c>
      <c r="R516" s="290">
        <v>9992228</v>
      </c>
      <c r="S516" s="289" t="s">
        <v>1196</v>
      </c>
      <c r="T516" s="314">
        <f t="shared" si="15"/>
        <v>834.56970778198456</v>
      </c>
    </row>
    <row r="517" spans="1:21">
      <c r="A517" s="289" t="s">
        <v>394</v>
      </c>
      <c r="B517" s="289" t="s">
        <v>691</v>
      </c>
      <c r="C517" s="289">
        <v>1279</v>
      </c>
      <c r="D517" s="289" t="s">
        <v>388</v>
      </c>
      <c r="E517" s="289" t="s">
        <v>421</v>
      </c>
      <c r="F517" s="287"/>
      <c r="G517" s="289" t="s">
        <v>359</v>
      </c>
      <c r="H517" s="287"/>
      <c r="I517" s="287"/>
      <c r="J517" s="287"/>
      <c r="K517" s="287"/>
      <c r="L517" s="288">
        <v>13296.32</v>
      </c>
      <c r="M517" s="288">
        <v>0</v>
      </c>
      <c r="N517" s="288">
        <f t="shared" si="14"/>
        <v>13296.32</v>
      </c>
      <c r="O517" s="289" t="s">
        <v>1197</v>
      </c>
      <c r="P517" s="290">
        <v>11096713</v>
      </c>
      <c r="Q517" s="290">
        <v>0</v>
      </c>
      <c r="R517" s="290">
        <f t="shared" ref="R517:R525" si="16">+P517-Q517</f>
        <v>11096713</v>
      </c>
      <c r="S517" s="289" t="s">
        <v>1197</v>
      </c>
      <c r="T517" s="314">
        <f t="shared" si="15"/>
        <v>834.57024199176919</v>
      </c>
    </row>
    <row r="518" spans="1:21">
      <c r="A518" s="289" t="s">
        <v>394</v>
      </c>
      <c r="B518" s="289" t="s">
        <v>691</v>
      </c>
      <c r="C518" s="289">
        <v>1279</v>
      </c>
      <c r="D518" s="289" t="s">
        <v>388</v>
      </c>
      <c r="E518" s="289" t="s">
        <v>421</v>
      </c>
      <c r="F518" s="287"/>
      <c r="G518" s="289" t="s">
        <v>359</v>
      </c>
      <c r="H518" s="287"/>
      <c r="I518" s="287"/>
      <c r="J518" s="287"/>
      <c r="K518" s="287"/>
      <c r="L518" s="288">
        <v>20908.05</v>
      </c>
      <c r="M518" s="288">
        <v>0</v>
      </c>
      <c r="N518" s="288">
        <f t="shared" si="14"/>
        <v>20908.05</v>
      </c>
      <c r="O518" s="289" t="s">
        <v>1198</v>
      </c>
      <c r="P518" s="290">
        <v>17449230</v>
      </c>
      <c r="Q518" s="290">
        <v>0</v>
      </c>
      <c r="R518" s="290">
        <f t="shared" si="16"/>
        <v>17449230</v>
      </c>
      <c r="S518" s="289" t="s">
        <v>1198</v>
      </c>
      <c r="T518" s="314">
        <f t="shared" si="15"/>
        <v>834.569938373019</v>
      </c>
    </row>
    <row r="519" spans="1:21">
      <c r="A519" s="289" t="s">
        <v>394</v>
      </c>
      <c r="B519" s="289" t="s">
        <v>691</v>
      </c>
      <c r="C519" s="289">
        <v>1279</v>
      </c>
      <c r="D519" s="289" t="s">
        <v>388</v>
      </c>
      <c r="E519" s="289" t="s">
        <v>421</v>
      </c>
      <c r="F519" s="287"/>
      <c r="G519" s="289" t="s">
        <v>359</v>
      </c>
      <c r="H519" s="287"/>
      <c r="I519" s="287"/>
      <c r="J519" s="287"/>
      <c r="K519" s="287"/>
      <c r="L519" s="288">
        <v>59547.83</v>
      </c>
      <c r="M519" s="288">
        <v>0</v>
      </c>
      <c r="N519" s="288">
        <f t="shared" si="14"/>
        <v>59547.83</v>
      </c>
      <c r="O519" s="289" t="s">
        <v>1199</v>
      </c>
      <c r="P519" s="290">
        <v>49696836</v>
      </c>
      <c r="Q519" s="290">
        <v>0</v>
      </c>
      <c r="R519" s="290">
        <f t="shared" si="16"/>
        <v>49696836</v>
      </c>
      <c r="S519" s="289" t="s">
        <v>1199</v>
      </c>
      <c r="T519" s="314">
        <f t="shared" si="15"/>
        <v>834.57005906008658</v>
      </c>
    </row>
    <row r="520" spans="1:21">
      <c r="A520" s="289" t="s">
        <v>394</v>
      </c>
      <c r="B520" s="289" t="s">
        <v>691</v>
      </c>
      <c r="C520" s="289" t="s">
        <v>1200</v>
      </c>
      <c r="D520" s="289" t="s">
        <v>388</v>
      </c>
      <c r="E520" s="289" t="s">
        <v>1201</v>
      </c>
      <c r="F520" s="289" t="s">
        <v>392</v>
      </c>
      <c r="G520" s="289" t="s">
        <v>442</v>
      </c>
      <c r="H520" s="287"/>
      <c r="I520" s="287"/>
      <c r="J520" s="287"/>
      <c r="K520" s="287"/>
      <c r="L520" s="320">
        <v>156640.15</v>
      </c>
      <c r="M520" s="320">
        <v>0</v>
      </c>
      <c r="N520" s="288">
        <f t="shared" ref="N520:N583" si="17">+L520-M520</f>
        <v>156640.15</v>
      </c>
      <c r="O520" s="289" t="s">
        <v>1202</v>
      </c>
      <c r="P520" s="321">
        <v>128380702</v>
      </c>
      <c r="Q520" s="321">
        <v>0</v>
      </c>
      <c r="R520" s="290">
        <f t="shared" si="16"/>
        <v>128380702</v>
      </c>
      <c r="S520" s="316" t="s">
        <v>1202</v>
      </c>
      <c r="U520" s="266" t="s">
        <v>1289</v>
      </c>
    </row>
    <row r="521" spans="1:21">
      <c r="A521" s="289" t="s">
        <v>394</v>
      </c>
      <c r="B521" s="289" t="s">
        <v>691</v>
      </c>
      <c r="C521" s="289" t="s">
        <v>1203</v>
      </c>
      <c r="D521" s="289" t="s">
        <v>388</v>
      </c>
      <c r="E521" s="289" t="s">
        <v>437</v>
      </c>
      <c r="F521" s="289" t="s">
        <v>392</v>
      </c>
      <c r="G521" s="289" t="s">
        <v>442</v>
      </c>
      <c r="H521" s="287"/>
      <c r="I521" s="287"/>
      <c r="J521" s="287"/>
      <c r="K521" s="287"/>
      <c r="L521" s="320">
        <v>179398</v>
      </c>
      <c r="M521" s="320">
        <v>0</v>
      </c>
      <c r="N521" s="288">
        <f t="shared" si="17"/>
        <v>179398</v>
      </c>
      <c r="O521" s="289" t="s">
        <v>1204</v>
      </c>
      <c r="P521" s="321">
        <v>147032807</v>
      </c>
      <c r="Q521" s="321">
        <v>0</v>
      </c>
      <c r="R521" s="290">
        <f t="shared" si="16"/>
        <v>147032807</v>
      </c>
      <c r="S521" s="316" t="s">
        <v>1204</v>
      </c>
      <c r="U521" s="266" t="s">
        <v>1288</v>
      </c>
    </row>
    <row r="522" spans="1:21">
      <c r="A522" s="289" t="s">
        <v>394</v>
      </c>
      <c r="B522" s="289" t="s">
        <v>691</v>
      </c>
      <c r="C522" s="289" t="s">
        <v>1205</v>
      </c>
      <c r="D522" s="289" t="s">
        <v>388</v>
      </c>
      <c r="E522" s="289" t="s">
        <v>1206</v>
      </c>
      <c r="F522" s="289" t="s">
        <v>392</v>
      </c>
      <c r="G522" s="289" t="s">
        <v>442</v>
      </c>
      <c r="H522" s="287"/>
      <c r="I522" s="287"/>
      <c r="J522" s="287"/>
      <c r="K522" s="287"/>
      <c r="L522" s="320">
        <v>20237.36</v>
      </c>
      <c r="M522" s="320">
        <v>0</v>
      </c>
      <c r="N522" s="288">
        <f t="shared" si="17"/>
        <v>20237.36</v>
      </c>
      <c r="O522" s="289" t="s">
        <v>1207</v>
      </c>
      <c r="P522" s="321">
        <v>16586339</v>
      </c>
      <c r="Q522" s="321">
        <v>0</v>
      </c>
      <c r="R522" s="290">
        <f t="shared" si="16"/>
        <v>16586339</v>
      </c>
      <c r="S522" s="316" t="s">
        <v>1207</v>
      </c>
      <c r="U522" s="266" t="s">
        <v>1295</v>
      </c>
    </row>
    <row r="523" spans="1:21">
      <c r="A523" s="289" t="s">
        <v>394</v>
      </c>
      <c r="B523" s="289" t="s">
        <v>691</v>
      </c>
      <c r="C523" s="289" t="s">
        <v>1208</v>
      </c>
      <c r="D523" s="289" t="s">
        <v>388</v>
      </c>
      <c r="E523" s="289" t="s">
        <v>1209</v>
      </c>
      <c r="F523" s="287"/>
      <c r="G523" s="289" t="s">
        <v>442</v>
      </c>
      <c r="H523" s="287"/>
      <c r="I523" s="287"/>
      <c r="J523" s="287"/>
      <c r="K523" s="287"/>
      <c r="L523" s="320">
        <v>40424.22</v>
      </c>
      <c r="M523" s="320">
        <v>0</v>
      </c>
      <c r="N523" s="288">
        <f t="shared" si="17"/>
        <v>40424.22</v>
      </c>
      <c r="O523" s="289" t="s">
        <v>1210</v>
      </c>
      <c r="P523" s="321">
        <v>33131284</v>
      </c>
      <c r="Q523" s="321">
        <v>0</v>
      </c>
      <c r="R523" s="290">
        <f t="shared" si="16"/>
        <v>33131284</v>
      </c>
      <c r="S523" s="316" t="s">
        <v>1210</v>
      </c>
      <c r="U523" s="266" t="s">
        <v>1296</v>
      </c>
    </row>
    <row r="524" spans="1:21">
      <c r="A524" s="289" t="s">
        <v>394</v>
      </c>
      <c r="B524" s="289" t="s">
        <v>620</v>
      </c>
      <c r="C524" s="289" t="s">
        <v>1211</v>
      </c>
      <c r="D524" s="289" t="s">
        <v>388</v>
      </c>
      <c r="E524" s="289" t="s">
        <v>431</v>
      </c>
      <c r="F524" s="289" t="s">
        <v>392</v>
      </c>
      <c r="G524" s="289" t="s">
        <v>442</v>
      </c>
      <c r="H524" s="287"/>
      <c r="I524" s="287"/>
      <c r="J524" s="287"/>
      <c r="K524" s="287"/>
      <c r="L524" s="320">
        <v>180868.73</v>
      </c>
      <c r="M524" s="320">
        <v>0</v>
      </c>
      <c r="N524" s="288">
        <f t="shared" si="17"/>
        <v>180868.73</v>
      </c>
      <c r="O524" s="289" t="s">
        <v>1212</v>
      </c>
      <c r="P524" s="321">
        <v>146492819</v>
      </c>
      <c r="Q524" s="321">
        <v>0</v>
      </c>
      <c r="R524" s="290">
        <f t="shared" si="16"/>
        <v>146492819</v>
      </c>
      <c r="S524" s="421" t="s">
        <v>1212</v>
      </c>
    </row>
    <row r="525" spans="1:21">
      <c r="A525" s="289" t="s">
        <v>394</v>
      </c>
      <c r="B525" s="289" t="s">
        <v>620</v>
      </c>
      <c r="C525" s="289" t="s">
        <v>1213</v>
      </c>
      <c r="D525" s="289" t="s">
        <v>388</v>
      </c>
      <c r="E525" s="289" t="s">
        <v>1214</v>
      </c>
      <c r="F525" s="289" t="s">
        <v>392</v>
      </c>
      <c r="G525" s="289" t="s">
        <v>442</v>
      </c>
      <c r="H525" s="287"/>
      <c r="I525" s="287"/>
      <c r="J525" s="287"/>
      <c r="K525" s="287"/>
      <c r="L525" s="320">
        <v>0</v>
      </c>
      <c r="M525" s="320">
        <v>180868.73</v>
      </c>
      <c r="N525" s="288">
        <f t="shared" si="17"/>
        <v>-180868.73</v>
      </c>
      <c r="O525" s="289" t="s">
        <v>1215</v>
      </c>
      <c r="P525" s="321">
        <v>0</v>
      </c>
      <c r="Q525" s="321">
        <v>146492819</v>
      </c>
      <c r="R525" s="290">
        <f t="shared" si="16"/>
        <v>-146492819</v>
      </c>
      <c r="S525" s="421" t="s">
        <v>1215</v>
      </c>
    </row>
    <row r="526" spans="1:21">
      <c r="A526" s="269"/>
      <c r="B526" s="269"/>
      <c r="C526" s="269"/>
      <c r="D526" s="269"/>
      <c r="E526" s="269"/>
      <c r="G526" s="269"/>
      <c r="K526" s="269"/>
      <c r="L526" s="267"/>
      <c r="M526" s="267"/>
      <c r="N526" s="267"/>
      <c r="O526" s="269"/>
      <c r="P526" s="268"/>
    </row>
    <row r="527" spans="1:21">
      <c r="A527" s="269"/>
      <c r="B527" s="269"/>
      <c r="C527" s="269"/>
      <c r="D527" s="269"/>
      <c r="E527" s="269"/>
      <c r="G527" s="269"/>
      <c r="K527" s="269"/>
      <c r="L527" s="267"/>
      <c r="M527" s="267"/>
      <c r="N527" s="267">
        <f>SUM(N8:N526)</f>
        <v>4912505.1000000024</v>
      </c>
      <c r="O527" s="269"/>
      <c r="P527" s="268"/>
    </row>
    <row r="528" spans="1:21">
      <c r="A528" s="269"/>
      <c r="B528" s="269"/>
      <c r="C528" s="269"/>
      <c r="D528" s="269"/>
      <c r="E528" s="269"/>
      <c r="G528" s="269"/>
      <c r="K528" s="269"/>
      <c r="L528" s="267"/>
      <c r="M528" s="267"/>
      <c r="N528" s="267"/>
      <c r="O528" s="269"/>
      <c r="P528" s="268"/>
    </row>
    <row r="529" spans="1:16">
      <c r="A529" s="269"/>
      <c r="B529" s="269"/>
      <c r="C529" s="269"/>
      <c r="D529" s="269"/>
      <c r="E529" s="269"/>
      <c r="G529" s="269"/>
      <c r="K529" s="269"/>
      <c r="L529" s="267"/>
      <c r="M529" s="267"/>
      <c r="N529" s="267"/>
      <c r="O529" s="269"/>
      <c r="P529" s="268"/>
    </row>
    <row r="530" spans="1:16">
      <c r="A530" s="269"/>
      <c r="B530" s="269"/>
      <c r="C530" s="269"/>
      <c r="D530" s="269"/>
      <c r="E530" s="269"/>
      <c r="G530" s="269"/>
      <c r="K530" s="269"/>
      <c r="L530" s="267"/>
      <c r="M530" s="267"/>
      <c r="N530" s="267"/>
      <c r="O530" s="269"/>
      <c r="P530" s="268"/>
    </row>
    <row r="531" spans="1:16">
      <c r="A531" s="269"/>
      <c r="B531" s="269"/>
      <c r="C531" s="269"/>
      <c r="D531" s="269"/>
      <c r="E531" s="269"/>
      <c r="G531" s="269"/>
      <c r="K531" s="269"/>
      <c r="L531" s="267"/>
      <c r="M531" s="267"/>
      <c r="N531" s="267"/>
      <c r="O531" s="269"/>
      <c r="P531" s="268"/>
    </row>
    <row r="532" spans="1:16">
      <c r="A532" s="269"/>
      <c r="B532" s="269"/>
      <c r="C532" s="269"/>
      <c r="D532" s="269"/>
      <c r="E532" s="269"/>
      <c r="G532" s="269"/>
      <c r="K532" s="269"/>
      <c r="L532" s="267"/>
      <c r="M532" s="267"/>
      <c r="N532" s="267"/>
      <c r="O532" s="269"/>
      <c r="P532" s="268"/>
    </row>
    <row r="533" spans="1:16">
      <c r="A533" s="269"/>
      <c r="B533" s="269"/>
      <c r="C533" s="269"/>
      <c r="D533" s="269"/>
      <c r="E533" s="269"/>
      <c r="G533" s="269"/>
      <c r="K533" s="269"/>
      <c r="L533" s="267"/>
      <c r="M533" s="267"/>
      <c r="N533" s="267"/>
      <c r="O533" s="269"/>
      <c r="P533" s="268"/>
    </row>
    <row r="534" spans="1:16">
      <c r="A534" s="269"/>
      <c r="B534" s="269"/>
      <c r="C534" s="269"/>
      <c r="D534" s="269"/>
      <c r="E534" s="269"/>
      <c r="G534" s="269"/>
      <c r="K534" s="269"/>
      <c r="L534" s="267"/>
      <c r="M534" s="267"/>
      <c r="N534" s="267"/>
      <c r="O534" s="269"/>
      <c r="P534" s="268"/>
    </row>
    <row r="535" spans="1:16">
      <c r="A535" s="269"/>
      <c r="B535" s="269"/>
      <c r="C535" s="269"/>
      <c r="D535" s="269"/>
      <c r="E535" s="269"/>
      <c r="G535" s="269"/>
      <c r="K535" s="269"/>
      <c r="L535" s="267"/>
      <c r="M535" s="267"/>
      <c r="N535" s="267"/>
      <c r="O535" s="269"/>
      <c r="P535" s="268"/>
    </row>
    <row r="536" spans="1:16">
      <c r="A536" s="269"/>
      <c r="B536" s="269"/>
      <c r="C536" s="269"/>
      <c r="D536" s="269"/>
      <c r="E536" s="269"/>
      <c r="G536" s="269"/>
      <c r="K536" s="269"/>
      <c r="L536" s="267"/>
      <c r="M536" s="267"/>
      <c r="N536" s="267"/>
      <c r="O536" s="269"/>
      <c r="P536" s="268"/>
    </row>
    <row r="537" spans="1:16">
      <c r="A537" s="269"/>
      <c r="B537" s="269"/>
      <c r="C537" s="269"/>
      <c r="D537" s="269"/>
      <c r="E537" s="269"/>
      <c r="G537" s="269"/>
      <c r="K537" s="269"/>
      <c r="L537" s="267"/>
      <c r="M537" s="267"/>
      <c r="N537" s="267"/>
      <c r="O537" s="269"/>
      <c r="P537" s="268"/>
    </row>
    <row r="538" spans="1:16">
      <c r="A538" s="269"/>
      <c r="B538" s="269"/>
      <c r="C538" s="269"/>
      <c r="D538" s="269"/>
      <c r="E538" s="269"/>
      <c r="G538" s="269"/>
      <c r="K538" s="269"/>
      <c r="L538" s="267"/>
      <c r="M538" s="267"/>
      <c r="N538" s="267"/>
      <c r="O538" s="269"/>
      <c r="P538" s="268"/>
    </row>
    <row r="539" spans="1:16">
      <c r="A539" s="269"/>
      <c r="B539" s="269"/>
      <c r="C539" s="269"/>
      <c r="D539" s="269"/>
      <c r="E539" s="269"/>
      <c r="G539" s="269"/>
      <c r="K539" s="269"/>
      <c r="L539" s="267"/>
      <c r="M539" s="267"/>
      <c r="N539" s="267"/>
      <c r="O539" s="269"/>
      <c r="P539" s="268"/>
    </row>
    <row r="540" spans="1:16">
      <c r="A540" s="269"/>
      <c r="B540" s="269"/>
      <c r="C540" s="269"/>
      <c r="D540" s="269"/>
      <c r="E540" s="269"/>
      <c r="G540" s="269"/>
      <c r="K540" s="269"/>
      <c r="L540" s="267"/>
      <c r="M540" s="267"/>
      <c r="N540" s="267"/>
      <c r="O540" s="269"/>
      <c r="P540" s="268"/>
    </row>
    <row r="541" spans="1:16">
      <c r="A541" s="269"/>
      <c r="B541" s="269"/>
      <c r="C541" s="269"/>
      <c r="D541" s="269"/>
      <c r="E541" s="269"/>
      <c r="G541" s="269"/>
      <c r="K541" s="269"/>
      <c r="L541" s="267"/>
      <c r="M541" s="267"/>
      <c r="N541" s="267"/>
      <c r="O541" s="269"/>
      <c r="P541" s="268"/>
    </row>
    <row r="542" spans="1:16">
      <c r="A542" s="269"/>
      <c r="B542" s="269"/>
      <c r="C542" s="269"/>
      <c r="D542" s="269"/>
      <c r="E542" s="269"/>
      <c r="G542" s="269"/>
      <c r="K542" s="269"/>
      <c r="L542" s="267"/>
      <c r="M542" s="267"/>
      <c r="N542" s="267"/>
      <c r="O542" s="269"/>
      <c r="P542" s="268"/>
    </row>
    <row r="543" spans="1:16">
      <c r="A543" s="269"/>
      <c r="B543" s="269"/>
      <c r="C543" s="269"/>
      <c r="D543" s="269"/>
      <c r="E543" s="269"/>
      <c r="G543" s="269"/>
      <c r="K543" s="269"/>
      <c r="L543" s="267"/>
      <c r="M543" s="267"/>
      <c r="N543" s="267"/>
      <c r="O543" s="269"/>
      <c r="P543" s="268"/>
    </row>
  </sheetData>
  <autoFilter ref="A7:S525" xr:uid="{00000000-0009-0000-0000-000007000000}"/>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6">
    <tabColor theme="6" tint="-0.249977111117893"/>
  </sheetPr>
  <dimension ref="A2:J367"/>
  <sheetViews>
    <sheetView workbookViewId="0">
      <selection activeCell="C13" sqref="C13"/>
    </sheetView>
  </sheetViews>
  <sheetFormatPr baseColWidth="10" defaultRowHeight="15"/>
  <cols>
    <col min="2" max="2" width="4.6640625" bestFit="1" customWidth="1"/>
    <col min="3" max="3" width="14.1640625" customWidth="1"/>
    <col min="5" max="6" width="11.5" style="47"/>
    <col min="7" max="7" width="11.5" style="235"/>
  </cols>
  <sheetData>
    <row r="2" spans="1:10">
      <c r="A2" s="25"/>
      <c r="B2" s="226" t="s">
        <v>115</v>
      </c>
      <c r="C2" s="226" t="s">
        <v>116</v>
      </c>
      <c r="E2" s="45" t="s">
        <v>117</v>
      </c>
      <c r="F2" s="45" t="s">
        <v>118</v>
      </c>
      <c r="G2" s="234" t="s">
        <v>115</v>
      </c>
    </row>
    <row r="3" spans="1:10">
      <c r="A3" s="18">
        <v>44197</v>
      </c>
      <c r="B3">
        <v>1</v>
      </c>
      <c r="C3">
        <v>723.56</v>
      </c>
      <c r="E3" s="231">
        <v>44200</v>
      </c>
      <c r="F3" s="232">
        <v>710.95</v>
      </c>
      <c r="G3" s="235">
        <f t="shared" ref="G3:G66" si="0">IF(E3&lt;&gt;"",MONTH(E3),0)</f>
        <v>1</v>
      </c>
      <c r="I3">
        <v>1</v>
      </c>
      <c r="J3" s="11">
        <f t="shared" ref="J3:J10" si="1">ROUND(AVERAGEIF(G:G,I3,F:F),2)</f>
        <v>723.56</v>
      </c>
    </row>
    <row r="4" spans="1:10">
      <c r="A4" s="18">
        <v>44228</v>
      </c>
      <c r="B4">
        <v>2</v>
      </c>
      <c r="C4" s="46">
        <v>719.91</v>
      </c>
      <c r="E4" s="231">
        <v>44201</v>
      </c>
      <c r="F4" s="232">
        <v>702.93</v>
      </c>
      <c r="G4" s="235">
        <f t="shared" si="0"/>
        <v>1</v>
      </c>
      <c r="I4">
        <v>2</v>
      </c>
      <c r="J4" s="11">
        <f t="shared" si="1"/>
        <v>722.63</v>
      </c>
    </row>
    <row r="5" spans="1:10">
      <c r="A5" s="18">
        <v>44256</v>
      </c>
      <c r="B5">
        <v>3</v>
      </c>
      <c r="C5" s="46">
        <v>726.36608695652171</v>
      </c>
      <c r="E5" s="231">
        <v>44202</v>
      </c>
      <c r="F5" s="232">
        <v>702.29</v>
      </c>
      <c r="G5" s="235">
        <f t="shared" si="0"/>
        <v>1</v>
      </c>
      <c r="I5">
        <v>3</v>
      </c>
      <c r="J5" s="11">
        <f t="shared" si="1"/>
        <v>726.37</v>
      </c>
    </row>
    <row r="6" spans="1:10">
      <c r="A6" s="18">
        <v>44287</v>
      </c>
      <c r="B6">
        <v>4</v>
      </c>
      <c r="C6" s="11">
        <v>707.84523809523796</v>
      </c>
      <c r="E6" s="231">
        <v>44203</v>
      </c>
      <c r="F6" s="232">
        <v>696.18</v>
      </c>
      <c r="G6" s="235">
        <f t="shared" si="0"/>
        <v>1</v>
      </c>
      <c r="I6">
        <v>4</v>
      </c>
      <c r="J6" s="11">
        <f t="shared" si="1"/>
        <v>707.85</v>
      </c>
    </row>
    <row r="7" spans="1:10">
      <c r="A7" s="18">
        <v>44317</v>
      </c>
      <c r="B7">
        <v>5</v>
      </c>
      <c r="C7" s="227">
        <v>712.25</v>
      </c>
      <c r="E7" s="231">
        <v>44204</v>
      </c>
      <c r="F7" s="232">
        <v>709.99</v>
      </c>
      <c r="G7" s="235">
        <f t="shared" si="0"/>
        <v>1</v>
      </c>
      <c r="I7" s="227">
        <v>5</v>
      </c>
      <c r="J7" s="11">
        <f t="shared" si="1"/>
        <v>712.26</v>
      </c>
    </row>
    <row r="8" spans="1:10" ht="16">
      <c r="A8" s="18">
        <v>44348</v>
      </c>
      <c r="B8">
        <v>6</v>
      </c>
      <c r="C8">
        <v>726.54</v>
      </c>
      <c r="E8" s="231">
        <v>44205</v>
      </c>
      <c r="F8" s="232" t="s">
        <v>396</v>
      </c>
      <c r="G8" s="235">
        <f t="shared" si="0"/>
        <v>1</v>
      </c>
      <c r="I8" s="227">
        <v>6</v>
      </c>
      <c r="J8" s="11">
        <f t="shared" si="1"/>
        <v>726.54</v>
      </c>
    </row>
    <row r="9" spans="1:10" ht="16">
      <c r="A9" s="18">
        <v>44378</v>
      </c>
      <c r="B9">
        <v>7</v>
      </c>
      <c r="C9" s="227">
        <v>750.44</v>
      </c>
      <c r="E9" s="231">
        <v>44206</v>
      </c>
      <c r="F9" s="232" t="s">
        <v>396</v>
      </c>
      <c r="G9" s="235">
        <f t="shared" si="0"/>
        <v>1</v>
      </c>
      <c r="I9" s="227">
        <v>7</v>
      </c>
      <c r="J9" s="11">
        <f t="shared" si="1"/>
        <v>750.44</v>
      </c>
    </row>
    <row r="10" spans="1:10">
      <c r="A10" s="18">
        <v>44409</v>
      </c>
      <c r="B10">
        <v>8</v>
      </c>
      <c r="C10" s="227">
        <v>779.83</v>
      </c>
      <c r="E10" s="231">
        <v>44207</v>
      </c>
      <c r="F10" s="232">
        <v>713.28</v>
      </c>
      <c r="G10" s="235">
        <f t="shared" si="0"/>
        <v>1</v>
      </c>
      <c r="I10" s="227">
        <v>8</v>
      </c>
      <c r="J10" s="11">
        <f t="shared" si="1"/>
        <v>779.83</v>
      </c>
    </row>
    <row r="11" spans="1:10">
      <c r="A11" s="18">
        <v>44440</v>
      </c>
      <c r="B11">
        <v>9</v>
      </c>
      <c r="C11" s="227">
        <v>783.63</v>
      </c>
      <c r="E11" s="231">
        <v>44208</v>
      </c>
      <c r="F11" s="232">
        <v>718.89</v>
      </c>
      <c r="G11" s="235">
        <f t="shared" si="0"/>
        <v>1</v>
      </c>
      <c r="I11" s="227">
        <v>9</v>
      </c>
      <c r="J11" s="11">
        <f t="shared" ref="J11:J14" si="2">ROUND(AVERAGEIF(G:G,I11,F:F),2)</f>
        <v>783.63</v>
      </c>
    </row>
    <row r="12" spans="1:10">
      <c r="A12" s="18">
        <v>44470</v>
      </c>
      <c r="B12">
        <v>10</v>
      </c>
      <c r="C12">
        <v>813.95</v>
      </c>
      <c r="E12" s="231">
        <v>44209</v>
      </c>
      <c r="F12" s="232">
        <v>725.24</v>
      </c>
      <c r="G12" s="235">
        <f t="shared" si="0"/>
        <v>1</v>
      </c>
      <c r="I12" s="227">
        <v>10</v>
      </c>
      <c r="J12" s="11">
        <f t="shared" si="2"/>
        <v>813.95</v>
      </c>
    </row>
    <row r="13" spans="1:10">
      <c r="A13" s="18">
        <v>44501</v>
      </c>
      <c r="B13">
        <v>11</v>
      </c>
      <c r="C13">
        <v>812.62</v>
      </c>
      <c r="E13" s="231">
        <v>44210</v>
      </c>
      <c r="F13" s="232">
        <v>739.72</v>
      </c>
      <c r="G13" s="235">
        <f t="shared" si="0"/>
        <v>1</v>
      </c>
      <c r="I13">
        <v>11</v>
      </c>
      <c r="J13" s="11">
        <f t="shared" si="2"/>
        <v>812.62</v>
      </c>
    </row>
    <row r="14" spans="1:10">
      <c r="A14" s="18">
        <v>44531</v>
      </c>
      <c r="B14">
        <v>12</v>
      </c>
      <c r="E14" s="231">
        <v>44211</v>
      </c>
      <c r="F14" s="232">
        <v>735.35</v>
      </c>
      <c r="G14" s="235">
        <f t="shared" si="0"/>
        <v>1</v>
      </c>
      <c r="I14">
        <v>12</v>
      </c>
      <c r="J14" s="11">
        <f t="shared" si="2"/>
        <v>835.28</v>
      </c>
    </row>
    <row r="15" spans="1:10" ht="16">
      <c r="E15" s="231">
        <v>44212</v>
      </c>
      <c r="F15" s="232" t="s">
        <v>396</v>
      </c>
      <c r="G15" s="235">
        <f t="shared" si="0"/>
        <v>1</v>
      </c>
    </row>
    <row r="16" spans="1:10" ht="16">
      <c r="E16" s="231">
        <v>44213</v>
      </c>
      <c r="F16" s="232" t="s">
        <v>396</v>
      </c>
      <c r="G16" s="235">
        <f t="shared" si="0"/>
        <v>1</v>
      </c>
    </row>
    <row r="17" spans="5:7">
      <c r="E17" s="231">
        <v>44214</v>
      </c>
      <c r="F17" s="232">
        <v>735.06</v>
      </c>
      <c r="G17" s="235">
        <f t="shared" si="0"/>
        <v>1</v>
      </c>
    </row>
    <row r="18" spans="5:7">
      <c r="E18" s="231">
        <v>44215</v>
      </c>
      <c r="F18" s="232">
        <v>736.11</v>
      </c>
      <c r="G18" s="235">
        <f t="shared" si="0"/>
        <v>1</v>
      </c>
    </row>
    <row r="19" spans="5:7">
      <c r="E19" s="231">
        <v>44216</v>
      </c>
      <c r="F19" s="232">
        <v>733.73</v>
      </c>
      <c r="G19" s="235">
        <f t="shared" si="0"/>
        <v>1</v>
      </c>
    </row>
    <row r="20" spans="5:7">
      <c r="E20" s="231">
        <v>44217</v>
      </c>
      <c r="F20" s="232">
        <v>730.38</v>
      </c>
      <c r="G20" s="235">
        <f t="shared" si="0"/>
        <v>1</v>
      </c>
    </row>
    <row r="21" spans="5:7">
      <c r="E21" s="231">
        <v>44218</v>
      </c>
      <c r="F21" s="232">
        <v>715.56</v>
      </c>
      <c r="G21" s="235">
        <f t="shared" si="0"/>
        <v>1</v>
      </c>
    </row>
    <row r="22" spans="5:7" ht="16">
      <c r="E22" s="231">
        <v>44219</v>
      </c>
      <c r="F22" s="232" t="s">
        <v>396</v>
      </c>
      <c r="G22" s="235">
        <f t="shared" si="0"/>
        <v>1</v>
      </c>
    </row>
    <row r="23" spans="5:7" ht="16">
      <c r="E23" s="231">
        <v>44220</v>
      </c>
      <c r="F23" s="232" t="s">
        <v>396</v>
      </c>
      <c r="G23" s="235">
        <f t="shared" si="0"/>
        <v>1</v>
      </c>
    </row>
    <row r="24" spans="5:7">
      <c r="E24" s="231">
        <v>44221</v>
      </c>
      <c r="F24" s="232">
        <v>724.26</v>
      </c>
      <c r="G24" s="235">
        <f t="shared" si="0"/>
        <v>1</v>
      </c>
    </row>
    <row r="25" spans="5:7">
      <c r="E25" s="231">
        <v>44222</v>
      </c>
      <c r="F25" s="232">
        <v>731.92</v>
      </c>
      <c r="G25" s="235">
        <f t="shared" si="0"/>
        <v>1</v>
      </c>
    </row>
    <row r="26" spans="5:7">
      <c r="E26" s="231">
        <v>44223</v>
      </c>
      <c r="F26" s="232">
        <v>731</v>
      </c>
      <c r="G26" s="235">
        <f t="shared" si="0"/>
        <v>1</v>
      </c>
    </row>
    <row r="27" spans="5:7">
      <c r="E27" s="231">
        <v>44224</v>
      </c>
      <c r="F27" s="232">
        <v>736.88</v>
      </c>
      <c r="G27" s="235">
        <f t="shared" si="0"/>
        <v>1</v>
      </c>
    </row>
    <row r="28" spans="5:7">
      <c r="E28" s="231">
        <v>44225</v>
      </c>
      <c r="F28" s="232">
        <v>741.4</v>
      </c>
      <c r="G28" s="235">
        <f t="shared" si="0"/>
        <v>1</v>
      </c>
    </row>
    <row r="29" spans="5:7" ht="16">
      <c r="E29" s="231">
        <v>44226</v>
      </c>
      <c r="F29" s="232" t="s">
        <v>396</v>
      </c>
      <c r="G29" s="235">
        <f t="shared" si="0"/>
        <v>1</v>
      </c>
    </row>
    <row r="30" spans="5:7" ht="16">
      <c r="E30" s="231">
        <v>44227</v>
      </c>
      <c r="F30" s="232" t="s">
        <v>396</v>
      </c>
      <c r="G30" s="235">
        <f t="shared" si="0"/>
        <v>1</v>
      </c>
    </row>
    <row r="31" spans="5:7">
      <c r="E31" s="231">
        <v>44228</v>
      </c>
      <c r="F31" s="232">
        <v>734.62</v>
      </c>
      <c r="G31" s="235">
        <f t="shared" si="0"/>
        <v>2</v>
      </c>
    </row>
    <row r="32" spans="5:7">
      <c r="E32" s="231">
        <v>44229</v>
      </c>
      <c r="F32" s="232">
        <v>731.66</v>
      </c>
      <c r="G32" s="235">
        <f t="shared" si="0"/>
        <v>2</v>
      </c>
    </row>
    <row r="33" spans="5:7">
      <c r="E33" s="231">
        <v>44230</v>
      </c>
      <c r="F33" s="232">
        <v>734.86</v>
      </c>
      <c r="G33" s="235">
        <f t="shared" si="0"/>
        <v>2</v>
      </c>
    </row>
    <row r="34" spans="5:7">
      <c r="E34" s="231">
        <v>44231</v>
      </c>
      <c r="F34" s="232">
        <v>730.53</v>
      </c>
      <c r="G34" s="235">
        <f t="shared" si="0"/>
        <v>2</v>
      </c>
    </row>
    <row r="35" spans="5:7">
      <c r="E35" s="231">
        <v>44232</v>
      </c>
      <c r="F35" s="232">
        <v>737.23</v>
      </c>
      <c r="G35" s="235">
        <f t="shared" si="0"/>
        <v>2</v>
      </c>
    </row>
    <row r="36" spans="5:7" ht="16">
      <c r="E36" s="231">
        <v>44233</v>
      </c>
      <c r="F36" s="232" t="s">
        <v>396</v>
      </c>
      <c r="G36" s="235">
        <f t="shared" si="0"/>
        <v>2</v>
      </c>
    </row>
    <row r="37" spans="5:7" ht="16">
      <c r="E37" s="231">
        <v>44234</v>
      </c>
      <c r="F37" s="232" t="s">
        <v>396</v>
      </c>
      <c r="G37" s="235">
        <f t="shared" si="0"/>
        <v>2</v>
      </c>
    </row>
    <row r="38" spans="5:7">
      <c r="E38" s="231">
        <v>44235</v>
      </c>
      <c r="F38" s="232">
        <v>736.65</v>
      </c>
      <c r="G38" s="235">
        <f t="shared" si="0"/>
        <v>2</v>
      </c>
    </row>
    <row r="39" spans="5:7">
      <c r="E39" s="231">
        <v>44236</v>
      </c>
      <c r="F39" s="232">
        <v>735.07</v>
      </c>
      <c r="G39" s="235">
        <f t="shared" si="0"/>
        <v>2</v>
      </c>
    </row>
    <row r="40" spans="5:7">
      <c r="E40" s="231">
        <v>44237</v>
      </c>
      <c r="F40" s="232">
        <v>733.13</v>
      </c>
      <c r="G40" s="235">
        <f t="shared" si="0"/>
        <v>2</v>
      </c>
    </row>
    <row r="41" spans="5:7">
      <c r="E41" s="231">
        <v>44238</v>
      </c>
      <c r="F41" s="232">
        <v>728.9</v>
      </c>
      <c r="G41" s="235">
        <f t="shared" si="0"/>
        <v>2</v>
      </c>
    </row>
    <row r="42" spans="5:7">
      <c r="E42" s="231">
        <v>44239</v>
      </c>
      <c r="F42" s="232">
        <v>722.52</v>
      </c>
      <c r="G42" s="235">
        <f t="shared" si="0"/>
        <v>2</v>
      </c>
    </row>
    <row r="43" spans="5:7" ht="16">
      <c r="E43" s="231">
        <v>44240</v>
      </c>
      <c r="F43" s="232" t="s">
        <v>396</v>
      </c>
      <c r="G43" s="235">
        <f t="shared" si="0"/>
        <v>2</v>
      </c>
    </row>
    <row r="44" spans="5:7" ht="16">
      <c r="E44" s="231">
        <v>44241</v>
      </c>
      <c r="F44" s="232" t="s">
        <v>396</v>
      </c>
      <c r="G44" s="235">
        <f t="shared" si="0"/>
        <v>2</v>
      </c>
    </row>
    <row r="45" spans="5:7">
      <c r="E45" s="231">
        <v>44242</v>
      </c>
      <c r="F45" s="232">
        <v>724.39</v>
      </c>
      <c r="G45" s="235">
        <f t="shared" si="0"/>
        <v>2</v>
      </c>
    </row>
    <row r="46" spans="5:7">
      <c r="E46" s="231">
        <v>44243</v>
      </c>
      <c r="F46" s="232">
        <v>718.45</v>
      </c>
      <c r="G46" s="235">
        <f t="shared" si="0"/>
        <v>2</v>
      </c>
    </row>
    <row r="47" spans="5:7">
      <c r="E47" s="231">
        <v>44244</v>
      </c>
      <c r="F47" s="232">
        <v>717.38</v>
      </c>
      <c r="G47" s="235">
        <f t="shared" si="0"/>
        <v>2</v>
      </c>
    </row>
    <row r="48" spans="5:7">
      <c r="E48" s="231">
        <v>44245</v>
      </c>
      <c r="F48" s="232">
        <v>719.78</v>
      </c>
      <c r="G48" s="235">
        <f t="shared" si="0"/>
        <v>2</v>
      </c>
    </row>
    <row r="49" spans="5:7">
      <c r="E49" s="231">
        <v>44246</v>
      </c>
      <c r="F49" s="232">
        <v>712.14</v>
      </c>
      <c r="G49" s="235">
        <f t="shared" si="0"/>
        <v>2</v>
      </c>
    </row>
    <row r="50" spans="5:7" ht="16">
      <c r="E50" s="231">
        <v>44247</v>
      </c>
      <c r="F50" s="232" t="s">
        <v>396</v>
      </c>
      <c r="G50" s="235">
        <f t="shared" si="0"/>
        <v>2</v>
      </c>
    </row>
    <row r="51" spans="5:7" ht="16">
      <c r="E51" s="231">
        <v>44248</v>
      </c>
      <c r="F51" s="232" t="s">
        <v>396</v>
      </c>
      <c r="G51" s="235">
        <f t="shared" si="0"/>
        <v>2</v>
      </c>
    </row>
    <row r="52" spans="5:7">
      <c r="E52" s="231">
        <v>44249</v>
      </c>
      <c r="F52" s="232">
        <v>707.12</v>
      </c>
      <c r="G52" s="235">
        <f t="shared" si="0"/>
        <v>2</v>
      </c>
    </row>
    <row r="53" spans="5:7">
      <c r="E53" s="231">
        <v>44250</v>
      </c>
      <c r="F53" s="232">
        <v>709.65</v>
      </c>
      <c r="G53" s="235">
        <f t="shared" si="0"/>
        <v>2</v>
      </c>
    </row>
    <row r="54" spans="5:7">
      <c r="E54" s="231">
        <v>44251</v>
      </c>
      <c r="F54" s="232">
        <v>706.76</v>
      </c>
      <c r="G54" s="235">
        <f t="shared" si="0"/>
        <v>2</v>
      </c>
    </row>
    <row r="55" spans="5:7">
      <c r="E55" s="231">
        <v>44252</v>
      </c>
      <c r="F55" s="232">
        <v>703.65</v>
      </c>
      <c r="G55" s="235">
        <f t="shared" si="0"/>
        <v>2</v>
      </c>
    </row>
    <row r="56" spans="5:7">
      <c r="E56" s="231">
        <v>44253</v>
      </c>
      <c r="F56" s="232">
        <v>708.04</v>
      </c>
      <c r="G56" s="235">
        <f t="shared" si="0"/>
        <v>2</v>
      </c>
    </row>
    <row r="57" spans="5:7" ht="16">
      <c r="E57" s="231">
        <v>44254</v>
      </c>
      <c r="F57" s="232" t="s">
        <v>396</v>
      </c>
      <c r="G57" s="235">
        <f t="shared" si="0"/>
        <v>2</v>
      </c>
    </row>
    <row r="58" spans="5:7" ht="16">
      <c r="E58" s="231">
        <v>44255</v>
      </c>
      <c r="F58" s="232" t="s">
        <v>396</v>
      </c>
      <c r="G58" s="235">
        <f t="shared" si="0"/>
        <v>2</v>
      </c>
    </row>
    <row r="59" spans="5:7">
      <c r="E59" s="231">
        <v>44256</v>
      </c>
      <c r="F59" s="232">
        <v>719.91</v>
      </c>
      <c r="G59" s="235">
        <f t="shared" si="0"/>
        <v>3</v>
      </c>
    </row>
    <row r="60" spans="5:7">
      <c r="E60" s="231">
        <v>44257</v>
      </c>
      <c r="F60" s="232">
        <v>721.2</v>
      </c>
      <c r="G60" s="235">
        <f t="shared" si="0"/>
        <v>3</v>
      </c>
    </row>
    <row r="61" spans="5:7">
      <c r="E61" s="231">
        <v>44258</v>
      </c>
      <c r="F61" s="232">
        <v>726.74</v>
      </c>
      <c r="G61" s="235">
        <f t="shared" si="0"/>
        <v>3</v>
      </c>
    </row>
    <row r="62" spans="5:7">
      <c r="E62" s="231">
        <v>44259</v>
      </c>
      <c r="F62" s="232">
        <v>731.3</v>
      </c>
      <c r="G62" s="235">
        <f t="shared" si="0"/>
        <v>3</v>
      </c>
    </row>
    <row r="63" spans="5:7">
      <c r="E63" s="231">
        <v>44260</v>
      </c>
      <c r="F63" s="232">
        <v>729.15</v>
      </c>
      <c r="G63" s="235">
        <f t="shared" si="0"/>
        <v>3</v>
      </c>
    </row>
    <row r="64" spans="5:7" ht="16">
      <c r="E64" s="231">
        <v>44261</v>
      </c>
      <c r="F64" s="232" t="s">
        <v>396</v>
      </c>
      <c r="G64" s="235">
        <f t="shared" si="0"/>
        <v>3</v>
      </c>
    </row>
    <row r="65" spans="5:7" ht="16">
      <c r="E65" s="231">
        <v>44262</v>
      </c>
      <c r="F65" s="232" t="s">
        <v>396</v>
      </c>
      <c r="G65" s="235">
        <f t="shared" si="0"/>
        <v>3</v>
      </c>
    </row>
    <row r="66" spans="5:7">
      <c r="E66" s="231">
        <v>44263</v>
      </c>
      <c r="F66" s="232">
        <v>733.11</v>
      </c>
      <c r="G66" s="235">
        <f t="shared" si="0"/>
        <v>3</v>
      </c>
    </row>
    <row r="67" spans="5:7">
      <c r="E67" s="231">
        <v>44264</v>
      </c>
      <c r="F67" s="232">
        <v>738.46</v>
      </c>
      <c r="G67" s="235">
        <f t="shared" ref="G67:G130" si="3">IF(E67&lt;&gt;"",MONTH(E67),0)</f>
        <v>3</v>
      </c>
    </row>
    <row r="68" spans="5:7">
      <c r="E68" s="231">
        <v>44265</v>
      </c>
      <c r="F68" s="232">
        <v>733.42</v>
      </c>
      <c r="G68" s="235">
        <f t="shared" si="3"/>
        <v>3</v>
      </c>
    </row>
    <row r="69" spans="5:7">
      <c r="E69" s="231">
        <v>44266</v>
      </c>
      <c r="F69" s="232">
        <v>728.89</v>
      </c>
      <c r="G69" s="235">
        <f t="shared" si="3"/>
        <v>3</v>
      </c>
    </row>
    <row r="70" spans="5:7">
      <c r="E70" s="231">
        <v>44267</v>
      </c>
      <c r="F70" s="232">
        <v>718.4</v>
      </c>
      <c r="G70" s="235">
        <f t="shared" si="3"/>
        <v>3</v>
      </c>
    </row>
    <row r="71" spans="5:7" ht="16">
      <c r="E71" s="231">
        <v>44268</v>
      </c>
      <c r="F71" s="232" t="s">
        <v>396</v>
      </c>
      <c r="G71" s="235">
        <f t="shared" si="3"/>
        <v>3</v>
      </c>
    </row>
    <row r="72" spans="5:7" ht="16">
      <c r="E72" s="231">
        <v>44269</v>
      </c>
      <c r="F72" s="232" t="s">
        <v>396</v>
      </c>
      <c r="G72" s="235">
        <f t="shared" si="3"/>
        <v>3</v>
      </c>
    </row>
    <row r="73" spans="5:7">
      <c r="E73" s="231">
        <v>44270</v>
      </c>
      <c r="F73" s="232">
        <v>718.37</v>
      </c>
      <c r="G73" s="235">
        <f t="shared" si="3"/>
        <v>3</v>
      </c>
    </row>
    <row r="74" spans="5:7">
      <c r="E74" s="231">
        <v>44271</v>
      </c>
      <c r="F74" s="232">
        <v>721.49</v>
      </c>
      <c r="G74" s="235">
        <f t="shared" si="3"/>
        <v>3</v>
      </c>
    </row>
    <row r="75" spans="5:7">
      <c r="E75" s="231">
        <v>44272</v>
      </c>
      <c r="F75" s="232">
        <v>723.47</v>
      </c>
      <c r="G75" s="235">
        <f t="shared" si="3"/>
        <v>3</v>
      </c>
    </row>
    <row r="76" spans="5:7">
      <c r="E76" s="231">
        <v>44273</v>
      </c>
      <c r="F76" s="232">
        <v>730.93</v>
      </c>
      <c r="G76" s="235">
        <f t="shared" si="3"/>
        <v>3</v>
      </c>
    </row>
    <row r="77" spans="5:7">
      <c r="E77" s="231">
        <v>44274</v>
      </c>
      <c r="F77" s="232">
        <v>724.59</v>
      </c>
      <c r="G77" s="235">
        <f t="shared" si="3"/>
        <v>3</v>
      </c>
    </row>
    <row r="78" spans="5:7" ht="16">
      <c r="E78" s="231">
        <v>44275</v>
      </c>
      <c r="F78" s="232" t="s">
        <v>396</v>
      </c>
      <c r="G78" s="235">
        <f t="shared" si="3"/>
        <v>3</v>
      </c>
    </row>
    <row r="79" spans="5:7" ht="16">
      <c r="E79" s="231">
        <v>44276</v>
      </c>
      <c r="F79" s="232" t="s">
        <v>396</v>
      </c>
      <c r="G79" s="235">
        <f t="shared" si="3"/>
        <v>3</v>
      </c>
    </row>
    <row r="80" spans="5:7">
      <c r="E80" s="231">
        <v>44277</v>
      </c>
      <c r="F80" s="232">
        <v>717.96</v>
      </c>
      <c r="G80" s="235">
        <f t="shared" si="3"/>
        <v>3</v>
      </c>
    </row>
    <row r="81" spans="5:7">
      <c r="E81" s="231">
        <v>44278</v>
      </c>
      <c r="F81" s="232">
        <v>716.46</v>
      </c>
      <c r="G81" s="235">
        <f t="shared" si="3"/>
        <v>3</v>
      </c>
    </row>
    <row r="82" spans="5:7">
      <c r="E82" s="231">
        <v>44279</v>
      </c>
      <c r="F82" s="232">
        <v>720.62</v>
      </c>
      <c r="G82" s="235">
        <f t="shared" si="3"/>
        <v>3</v>
      </c>
    </row>
    <row r="83" spans="5:7">
      <c r="E83" s="231">
        <v>44280</v>
      </c>
      <c r="F83" s="232">
        <v>723.35</v>
      </c>
      <c r="G83" s="235">
        <f t="shared" si="3"/>
        <v>3</v>
      </c>
    </row>
    <row r="84" spans="5:7">
      <c r="E84" s="231">
        <v>44281</v>
      </c>
      <c r="F84" s="232">
        <v>730.82</v>
      </c>
      <c r="G84" s="235">
        <f t="shared" si="3"/>
        <v>3</v>
      </c>
    </row>
    <row r="85" spans="5:7" ht="16">
      <c r="E85" s="231">
        <v>44282</v>
      </c>
      <c r="F85" s="232" t="s">
        <v>396</v>
      </c>
      <c r="G85" s="235">
        <f t="shared" si="3"/>
        <v>3</v>
      </c>
    </row>
    <row r="86" spans="5:7" ht="16">
      <c r="E86" s="231">
        <v>44283</v>
      </c>
      <c r="F86" s="232" t="s">
        <v>396</v>
      </c>
      <c r="G86" s="235">
        <f t="shared" si="3"/>
        <v>3</v>
      </c>
    </row>
    <row r="87" spans="5:7">
      <c r="E87" s="231">
        <v>44284</v>
      </c>
      <c r="F87" s="232">
        <v>729.5</v>
      </c>
      <c r="G87" s="235">
        <f t="shared" si="3"/>
        <v>3</v>
      </c>
    </row>
    <row r="88" spans="5:7">
      <c r="E88" s="231">
        <v>44285</v>
      </c>
      <c r="F88" s="232">
        <v>736.17</v>
      </c>
      <c r="G88" s="235">
        <f t="shared" si="3"/>
        <v>3</v>
      </c>
    </row>
    <row r="89" spans="5:7">
      <c r="E89" s="231">
        <v>44286</v>
      </c>
      <c r="F89" s="232">
        <v>732.11</v>
      </c>
      <c r="G89" s="235">
        <f t="shared" si="3"/>
        <v>3</v>
      </c>
    </row>
    <row r="90" spans="5:7">
      <c r="E90" s="231">
        <v>44287</v>
      </c>
      <c r="F90" s="232">
        <v>721.82</v>
      </c>
      <c r="G90" s="235">
        <f t="shared" si="3"/>
        <v>4</v>
      </c>
    </row>
    <row r="91" spans="5:7" ht="16">
      <c r="E91" s="231">
        <v>44288</v>
      </c>
      <c r="F91" s="232" t="s">
        <v>396</v>
      </c>
      <c r="G91" s="235">
        <f t="shared" si="3"/>
        <v>4</v>
      </c>
    </row>
    <row r="92" spans="5:7" ht="16">
      <c r="E92" s="231">
        <v>44289</v>
      </c>
      <c r="F92" s="232" t="s">
        <v>396</v>
      </c>
      <c r="G92" s="235">
        <f t="shared" si="3"/>
        <v>4</v>
      </c>
    </row>
    <row r="93" spans="5:7" ht="16">
      <c r="E93" s="231">
        <v>44290</v>
      </c>
      <c r="F93" s="232" t="s">
        <v>396</v>
      </c>
      <c r="G93" s="235">
        <f t="shared" si="3"/>
        <v>4</v>
      </c>
    </row>
    <row r="94" spans="5:7">
      <c r="E94" s="231">
        <v>44291</v>
      </c>
      <c r="F94" s="232">
        <v>717.12</v>
      </c>
      <c r="G94" s="235">
        <f t="shared" si="3"/>
        <v>4</v>
      </c>
    </row>
    <row r="95" spans="5:7">
      <c r="E95" s="231">
        <v>44292</v>
      </c>
      <c r="F95" s="232">
        <v>717.9</v>
      </c>
      <c r="G95" s="235">
        <f t="shared" si="3"/>
        <v>4</v>
      </c>
    </row>
    <row r="96" spans="5:7">
      <c r="E96" s="231">
        <v>44293</v>
      </c>
      <c r="F96" s="232">
        <v>718.17</v>
      </c>
      <c r="G96" s="235">
        <f t="shared" si="3"/>
        <v>4</v>
      </c>
    </row>
    <row r="97" spans="5:7">
      <c r="E97" s="231">
        <v>44294</v>
      </c>
      <c r="F97" s="232">
        <v>714.21</v>
      </c>
      <c r="G97" s="235">
        <f t="shared" si="3"/>
        <v>4</v>
      </c>
    </row>
    <row r="98" spans="5:7">
      <c r="E98" s="231">
        <v>44295</v>
      </c>
      <c r="F98" s="232">
        <v>708.09</v>
      </c>
      <c r="G98" s="235">
        <f t="shared" si="3"/>
        <v>4</v>
      </c>
    </row>
    <row r="99" spans="5:7" ht="16">
      <c r="E99" s="231">
        <v>44296</v>
      </c>
      <c r="F99" s="232" t="s">
        <v>396</v>
      </c>
      <c r="G99" s="235">
        <f t="shared" si="3"/>
        <v>4</v>
      </c>
    </row>
    <row r="100" spans="5:7" ht="16">
      <c r="E100" s="231">
        <v>44297</v>
      </c>
      <c r="F100" s="232" t="s">
        <v>396</v>
      </c>
      <c r="G100" s="235">
        <f t="shared" si="3"/>
        <v>4</v>
      </c>
    </row>
    <row r="101" spans="5:7">
      <c r="E101" s="231">
        <v>44298</v>
      </c>
      <c r="F101" s="232">
        <v>711.23</v>
      </c>
      <c r="G101" s="235">
        <f t="shared" si="3"/>
        <v>4</v>
      </c>
    </row>
    <row r="102" spans="5:7">
      <c r="E102" s="231">
        <v>44299</v>
      </c>
      <c r="F102" s="232">
        <v>709.51</v>
      </c>
      <c r="G102" s="235">
        <f t="shared" si="3"/>
        <v>4</v>
      </c>
    </row>
    <row r="103" spans="5:7">
      <c r="E103" s="231">
        <v>44300</v>
      </c>
      <c r="F103" s="232">
        <v>708.71</v>
      </c>
      <c r="G103" s="235">
        <f t="shared" si="3"/>
        <v>4</v>
      </c>
    </row>
    <row r="104" spans="5:7">
      <c r="E104" s="231">
        <v>44301</v>
      </c>
      <c r="F104" s="232">
        <v>707.25</v>
      </c>
      <c r="G104" s="235">
        <f t="shared" si="3"/>
        <v>4</v>
      </c>
    </row>
    <row r="105" spans="5:7">
      <c r="E105" s="231">
        <v>44302</v>
      </c>
      <c r="F105" s="232">
        <v>701.98</v>
      </c>
      <c r="G105" s="235">
        <f t="shared" si="3"/>
        <v>4</v>
      </c>
    </row>
    <row r="106" spans="5:7" ht="16">
      <c r="E106" s="231">
        <v>44303</v>
      </c>
      <c r="F106" s="232" t="s">
        <v>396</v>
      </c>
      <c r="G106" s="235">
        <f t="shared" si="3"/>
        <v>4</v>
      </c>
    </row>
    <row r="107" spans="5:7" ht="16">
      <c r="E107" s="231">
        <v>44304</v>
      </c>
      <c r="F107" s="232" t="s">
        <v>396</v>
      </c>
      <c r="G107" s="235">
        <f t="shared" si="3"/>
        <v>4</v>
      </c>
    </row>
    <row r="108" spans="5:7">
      <c r="E108" s="231">
        <v>44305</v>
      </c>
      <c r="F108" s="232">
        <v>701.55</v>
      </c>
      <c r="G108" s="235">
        <f t="shared" si="3"/>
        <v>4</v>
      </c>
    </row>
    <row r="109" spans="5:7">
      <c r="E109" s="231">
        <v>44306</v>
      </c>
      <c r="F109" s="232">
        <v>700.96</v>
      </c>
      <c r="G109" s="235">
        <f t="shared" si="3"/>
        <v>4</v>
      </c>
    </row>
    <row r="110" spans="5:7">
      <c r="E110" s="231">
        <v>44307</v>
      </c>
      <c r="F110" s="232">
        <v>697.19</v>
      </c>
      <c r="G110" s="235">
        <f t="shared" si="3"/>
        <v>4</v>
      </c>
    </row>
    <row r="111" spans="5:7">
      <c r="E111" s="231">
        <v>44308</v>
      </c>
      <c r="F111" s="232">
        <v>696.8</v>
      </c>
      <c r="G111" s="235">
        <f t="shared" si="3"/>
        <v>4</v>
      </c>
    </row>
    <row r="112" spans="5:7">
      <c r="E112" s="231">
        <v>44309</v>
      </c>
      <c r="F112" s="232">
        <v>705.41</v>
      </c>
      <c r="G112" s="235">
        <f t="shared" si="3"/>
        <v>4</v>
      </c>
    </row>
    <row r="113" spans="5:7" ht="16">
      <c r="E113" s="231">
        <v>44310</v>
      </c>
      <c r="F113" s="232" t="s">
        <v>396</v>
      </c>
      <c r="G113" s="235">
        <f t="shared" si="3"/>
        <v>4</v>
      </c>
    </row>
    <row r="114" spans="5:7" ht="16">
      <c r="E114" s="231">
        <v>44311</v>
      </c>
      <c r="F114" s="232" t="s">
        <v>396</v>
      </c>
      <c r="G114" s="235">
        <f t="shared" si="3"/>
        <v>4</v>
      </c>
    </row>
    <row r="115" spans="5:7">
      <c r="E115" s="231">
        <v>44312</v>
      </c>
      <c r="F115" s="232">
        <v>712.54</v>
      </c>
      <c r="G115" s="235">
        <f t="shared" si="3"/>
        <v>4</v>
      </c>
    </row>
    <row r="116" spans="5:7">
      <c r="E116" s="231">
        <v>44313</v>
      </c>
      <c r="F116" s="232">
        <v>707.05</v>
      </c>
      <c r="G116" s="235">
        <f t="shared" si="3"/>
        <v>4</v>
      </c>
    </row>
    <row r="117" spans="5:7">
      <c r="E117" s="231">
        <v>44314</v>
      </c>
      <c r="F117" s="232">
        <v>702.02</v>
      </c>
      <c r="G117" s="235">
        <f t="shared" si="3"/>
        <v>4</v>
      </c>
    </row>
    <row r="118" spans="5:7">
      <c r="E118" s="231">
        <v>44315</v>
      </c>
      <c r="F118" s="232">
        <v>700.15</v>
      </c>
      <c r="G118" s="235">
        <f t="shared" si="3"/>
        <v>4</v>
      </c>
    </row>
    <row r="119" spans="5:7">
      <c r="E119" s="231">
        <v>44316</v>
      </c>
      <c r="F119" s="232">
        <v>705.09</v>
      </c>
      <c r="G119" s="235">
        <f t="shared" si="3"/>
        <v>4</v>
      </c>
    </row>
    <row r="120" spans="5:7" ht="16">
      <c r="E120" s="231">
        <v>44317</v>
      </c>
      <c r="F120" s="232" t="s">
        <v>396</v>
      </c>
      <c r="G120" s="235">
        <f t="shared" si="3"/>
        <v>5</v>
      </c>
    </row>
    <row r="121" spans="5:7" ht="16">
      <c r="E121" s="231">
        <v>44318</v>
      </c>
      <c r="F121" s="232" t="s">
        <v>396</v>
      </c>
      <c r="G121" s="235">
        <f t="shared" si="3"/>
        <v>5</v>
      </c>
    </row>
    <row r="122" spans="5:7">
      <c r="E122" s="231">
        <v>44319</v>
      </c>
      <c r="F122" s="232">
        <v>711.06</v>
      </c>
      <c r="G122" s="235">
        <f t="shared" si="3"/>
        <v>5</v>
      </c>
    </row>
    <row r="123" spans="5:7">
      <c r="E123" s="231">
        <v>44320</v>
      </c>
      <c r="F123" s="232">
        <v>706.29</v>
      </c>
      <c r="G123" s="235">
        <f t="shared" si="3"/>
        <v>5</v>
      </c>
    </row>
    <row r="124" spans="5:7">
      <c r="E124" s="231">
        <v>44321</v>
      </c>
      <c r="F124" s="233">
        <v>705.25</v>
      </c>
      <c r="G124" s="235">
        <f t="shared" si="3"/>
        <v>5</v>
      </c>
    </row>
    <row r="125" spans="5:7">
      <c r="E125" s="231">
        <v>44322</v>
      </c>
      <c r="F125" s="233">
        <v>703.09</v>
      </c>
      <c r="G125" s="235">
        <f t="shared" si="3"/>
        <v>5</v>
      </c>
    </row>
    <row r="126" spans="5:7">
      <c r="E126" s="231">
        <v>44323</v>
      </c>
      <c r="F126" s="233">
        <v>701.27</v>
      </c>
      <c r="G126" s="235">
        <f t="shared" si="3"/>
        <v>5</v>
      </c>
    </row>
    <row r="127" spans="5:7">
      <c r="E127" s="231">
        <v>44324</v>
      </c>
      <c r="F127" s="233" t="s">
        <v>396</v>
      </c>
      <c r="G127" s="235">
        <f t="shared" si="3"/>
        <v>5</v>
      </c>
    </row>
    <row r="128" spans="5:7">
      <c r="E128" s="231">
        <v>44325</v>
      </c>
      <c r="F128" s="233" t="s">
        <v>396</v>
      </c>
      <c r="G128" s="235">
        <f t="shared" si="3"/>
        <v>5</v>
      </c>
    </row>
    <row r="129" spans="5:7">
      <c r="E129" s="231">
        <v>44326</v>
      </c>
      <c r="F129" s="233">
        <v>694.47</v>
      </c>
      <c r="G129" s="235">
        <f t="shared" si="3"/>
        <v>5</v>
      </c>
    </row>
    <row r="130" spans="5:7">
      <c r="E130" s="231">
        <v>44327</v>
      </c>
      <c r="F130" s="233">
        <v>693.74</v>
      </c>
      <c r="G130" s="235">
        <f t="shared" si="3"/>
        <v>5</v>
      </c>
    </row>
    <row r="131" spans="5:7">
      <c r="E131" s="231">
        <v>44328</v>
      </c>
      <c r="F131" s="233">
        <v>700.04</v>
      </c>
      <c r="G131" s="235">
        <f t="shared" ref="G131:G194" si="4">IF(E131&lt;&gt;"",MONTH(E131),0)</f>
        <v>5</v>
      </c>
    </row>
    <row r="132" spans="5:7">
      <c r="E132" s="231">
        <v>44329</v>
      </c>
      <c r="F132" s="233">
        <v>707.19</v>
      </c>
      <c r="G132" s="235">
        <f t="shared" si="4"/>
        <v>5</v>
      </c>
    </row>
    <row r="133" spans="5:7">
      <c r="E133" s="231">
        <v>44330</v>
      </c>
      <c r="F133" s="233">
        <v>708.64</v>
      </c>
      <c r="G133" s="235">
        <f t="shared" si="4"/>
        <v>5</v>
      </c>
    </row>
    <row r="134" spans="5:7">
      <c r="E134" s="231">
        <v>44331</v>
      </c>
      <c r="F134" s="233" t="s">
        <v>396</v>
      </c>
      <c r="G134" s="235">
        <f t="shared" si="4"/>
        <v>5</v>
      </c>
    </row>
    <row r="135" spans="5:7">
      <c r="E135" s="231">
        <v>44332</v>
      </c>
      <c r="F135" s="233" t="s">
        <v>396</v>
      </c>
      <c r="G135" s="235">
        <f t="shared" si="4"/>
        <v>5</v>
      </c>
    </row>
    <row r="136" spans="5:7">
      <c r="E136" s="231">
        <v>44333</v>
      </c>
      <c r="F136" s="233">
        <v>703.17</v>
      </c>
      <c r="G136" s="235">
        <f t="shared" si="4"/>
        <v>5</v>
      </c>
    </row>
    <row r="137" spans="5:7">
      <c r="E137" s="231">
        <v>44334</v>
      </c>
      <c r="F137" s="233">
        <v>715.62</v>
      </c>
      <c r="G137" s="235">
        <f t="shared" si="4"/>
        <v>5</v>
      </c>
    </row>
    <row r="138" spans="5:7">
      <c r="E138" s="231">
        <v>44335</v>
      </c>
      <c r="F138" s="233">
        <v>713.63</v>
      </c>
      <c r="G138" s="235">
        <f t="shared" si="4"/>
        <v>5</v>
      </c>
    </row>
    <row r="139" spans="5:7">
      <c r="E139" s="231">
        <v>44336</v>
      </c>
      <c r="F139" s="233">
        <v>715.31</v>
      </c>
      <c r="G139" s="235">
        <f t="shared" si="4"/>
        <v>5</v>
      </c>
    </row>
    <row r="140" spans="5:7">
      <c r="E140" s="231">
        <v>44337</v>
      </c>
      <c r="F140" s="233" t="s">
        <v>396</v>
      </c>
      <c r="G140" s="235">
        <f t="shared" si="4"/>
        <v>5</v>
      </c>
    </row>
    <row r="141" spans="5:7">
      <c r="E141" s="231">
        <v>44338</v>
      </c>
      <c r="F141" s="233" t="s">
        <v>396</v>
      </c>
      <c r="G141" s="235">
        <f t="shared" si="4"/>
        <v>5</v>
      </c>
    </row>
    <row r="142" spans="5:7">
      <c r="E142" s="231">
        <v>44339</v>
      </c>
      <c r="F142" s="233" t="s">
        <v>396</v>
      </c>
      <c r="G142" s="235">
        <f t="shared" si="4"/>
        <v>5</v>
      </c>
    </row>
    <row r="143" spans="5:7">
      <c r="E143" s="231">
        <v>44340</v>
      </c>
      <c r="F143" s="233">
        <v>716.41</v>
      </c>
      <c r="G143" s="235">
        <f t="shared" si="4"/>
        <v>5</v>
      </c>
    </row>
    <row r="144" spans="5:7">
      <c r="E144" s="231">
        <v>44341</v>
      </c>
      <c r="F144" s="233">
        <v>727.09</v>
      </c>
      <c r="G144" s="235">
        <f t="shared" si="4"/>
        <v>5</v>
      </c>
    </row>
    <row r="145" spans="5:7">
      <c r="E145" s="231">
        <v>44342</v>
      </c>
      <c r="F145" s="233">
        <v>734.75</v>
      </c>
      <c r="G145" s="235">
        <f t="shared" si="4"/>
        <v>5</v>
      </c>
    </row>
    <row r="146" spans="5:7">
      <c r="E146" s="231">
        <v>44343</v>
      </c>
      <c r="F146" s="233">
        <v>732.82</v>
      </c>
      <c r="G146" s="235">
        <f t="shared" si="4"/>
        <v>5</v>
      </c>
    </row>
    <row r="147" spans="5:7">
      <c r="E147" s="231">
        <v>44344</v>
      </c>
      <c r="F147" s="233">
        <v>730.43</v>
      </c>
      <c r="G147" s="235">
        <f t="shared" si="4"/>
        <v>5</v>
      </c>
    </row>
    <row r="148" spans="5:7">
      <c r="E148" s="231">
        <v>44345</v>
      </c>
      <c r="F148" s="233" t="s">
        <v>396</v>
      </c>
      <c r="G148" s="235">
        <f t="shared" si="4"/>
        <v>5</v>
      </c>
    </row>
    <row r="149" spans="5:7">
      <c r="E149" s="231">
        <v>44346</v>
      </c>
      <c r="F149" s="233" t="s">
        <v>396</v>
      </c>
      <c r="G149" s="235">
        <f t="shared" si="4"/>
        <v>5</v>
      </c>
    </row>
    <row r="150" spans="5:7">
      <c r="E150" s="231">
        <v>44347</v>
      </c>
      <c r="F150" s="233">
        <v>724.92</v>
      </c>
      <c r="G150" s="235">
        <f t="shared" si="4"/>
        <v>5</v>
      </c>
    </row>
    <row r="151" spans="5:7">
      <c r="E151" s="231">
        <v>44348</v>
      </c>
      <c r="F151" s="233">
        <v>722.11</v>
      </c>
      <c r="G151" s="235">
        <f t="shared" si="4"/>
        <v>6</v>
      </c>
    </row>
    <row r="152" spans="5:7">
      <c r="E152" s="231">
        <v>44349</v>
      </c>
      <c r="F152" s="233">
        <v>721.52</v>
      </c>
      <c r="G152" s="235">
        <f t="shared" si="4"/>
        <v>6</v>
      </c>
    </row>
    <row r="153" spans="5:7">
      <c r="E153" s="231">
        <v>44350</v>
      </c>
      <c r="F153" s="233">
        <v>720.44</v>
      </c>
      <c r="G153" s="235">
        <f t="shared" si="4"/>
        <v>6</v>
      </c>
    </row>
    <row r="154" spans="5:7">
      <c r="E154" s="231">
        <v>44351</v>
      </c>
      <c r="F154" s="233">
        <v>719.93</v>
      </c>
      <c r="G154" s="235">
        <f t="shared" si="4"/>
        <v>6</v>
      </c>
    </row>
    <row r="155" spans="5:7">
      <c r="E155" s="231">
        <v>44352</v>
      </c>
      <c r="F155" s="233" t="s">
        <v>396</v>
      </c>
      <c r="G155" s="235">
        <f t="shared" si="4"/>
        <v>6</v>
      </c>
    </row>
    <row r="156" spans="5:7">
      <c r="E156" s="231">
        <v>44353</v>
      </c>
      <c r="F156" s="233" t="s">
        <v>396</v>
      </c>
      <c r="G156" s="235">
        <f t="shared" si="4"/>
        <v>6</v>
      </c>
    </row>
    <row r="157" spans="5:7">
      <c r="E157" s="231">
        <v>44354</v>
      </c>
      <c r="F157" s="233">
        <v>717.12</v>
      </c>
      <c r="G157" s="235">
        <f t="shared" si="4"/>
        <v>6</v>
      </c>
    </row>
    <row r="158" spans="5:7">
      <c r="E158" s="231">
        <v>44355</v>
      </c>
      <c r="F158" s="233">
        <v>716.06</v>
      </c>
      <c r="G158" s="235">
        <f t="shared" si="4"/>
        <v>6</v>
      </c>
    </row>
    <row r="159" spans="5:7">
      <c r="E159" s="231">
        <v>44356</v>
      </c>
      <c r="F159" s="233">
        <v>717.82</v>
      </c>
      <c r="G159" s="235">
        <f t="shared" si="4"/>
        <v>6</v>
      </c>
    </row>
    <row r="160" spans="5:7">
      <c r="E160" s="231">
        <v>44357</v>
      </c>
      <c r="F160" s="233">
        <v>718.98</v>
      </c>
      <c r="G160" s="235">
        <f t="shared" si="4"/>
        <v>6</v>
      </c>
    </row>
    <row r="161" spans="5:7">
      <c r="E161" s="231">
        <v>44358</v>
      </c>
      <c r="F161" s="233">
        <v>720.77</v>
      </c>
      <c r="G161" s="235">
        <f t="shared" si="4"/>
        <v>6</v>
      </c>
    </row>
    <row r="162" spans="5:7">
      <c r="E162" s="231">
        <v>44359</v>
      </c>
      <c r="F162" s="233" t="s">
        <v>396</v>
      </c>
      <c r="G162" s="235">
        <f t="shared" si="4"/>
        <v>6</v>
      </c>
    </row>
    <row r="163" spans="5:7">
      <c r="E163" s="231">
        <v>44360</v>
      </c>
      <c r="F163" s="233" t="s">
        <v>396</v>
      </c>
      <c r="G163" s="235">
        <f t="shared" si="4"/>
        <v>6</v>
      </c>
    </row>
    <row r="164" spans="5:7">
      <c r="E164" s="231">
        <v>44361</v>
      </c>
      <c r="F164" s="233">
        <v>720.28</v>
      </c>
      <c r="G164" s="235">
        <f t="shared" si="4"/>
        <v>6</v>
      </c>
    </row>
    <row r="165" spans="5:7">
      <c r="E165" s="231">
        <v>44362</v>
      </c>
      <c r="F165" s="233">
        <v>719.17</v>
      </c>
      <c r="G165" s="235">
        <f t="shared" si="4"/>
        <v>6</v>
      </c>
    </row>
    <row r="166" spans="5:7">
      <c r="E166" s="231">
        <v>44363</v>
      </c>
      <c r="F166" s="233">
        <v>725.11</v>
      </c>
      <c r="G166" s="235">
        <f t="shared" si="4"/>
        <v>6</v>
      </c>
    </row>
    <row r="167" spans="5:7">
      <c r="E167" s="231">
        <v>44364</v>
      </c>
      <c r="F167" s="233">
        <v>726.62</v>
      </c>
      <c r="G167" s="235">
        <f t="shared" si="4"/>
        <v>6</v>
      </c>
    </row>
    <row r="168" spans="5:7">
      <c r="E168" s="231">
        <v>44365</v>
      </c>
      <c r="F168" s="233">
        <v>735.69</v>
      </c>
      <c r="G168" s="235">
        <f t="shared" si="4"/>
        <v>6</v>
      </c>
    </row>
    <row r="169" spans="5:7">
      <c r="E169" s="231">
        <v>44366</v>
      </c>
      <c r="F169" s="233" t="s">
        <v>396</v>
      </c>
      <c r="G169" s="235">
        <f t="shared" si="4"/>
        <v>6</v>
      </c>
    </row>
    <row r="170" spans="5:7">
      <c r="E170" s="231">
        <v>44367</v>
      </c>
      <c r="F170" s="233" t="s">
        <v>396</v>
      </c>
      <c r="G170" s="235">
        <f t="shared" si="4"/>
        <v>6</v>
      </c>
    </row>
    <row r="171" spans="5:7">
      <c r="E171" s="231">
        <v>44368</v>
      </c>
      <c r="F171" s="233" t="s">
        <v>396</v>
      </c>
      <c r="G171" s="235">
        <f t="shared" si="4"/>
        <v>6</v>
      </c>
    </row>
    <row r="172" spans="5:7">
      <c r="E172" s="231">
        <v>44369</v>
      </c>
      <c r="F172" s="233">
        <v>746.17</v>
      </c>
      <c r="G172" s="235">
        <f t="shared" si="4"/>
        <v>6</v>
      </c>
    </row>
    <row r="173" spans="5:7">
      <c r="E173" s="231">
        <v>44370</v>
      </c>
      <c r="F173" s="233">
        <v>749.34</v>
      </c>
      <c r="G173" s="235">
        <f t="shared" si="4"/>
        <v>6</v>
      </c>
    </row>
    <row r="174" spans="5:7">
      <c r="E174" s="231">
        <v>44371</v>
      </c>
      <c r="F174" s="233">
        <v>735.13</v>
      </c>
      <c r="G174" s="235">
        <f t="shared" si="4"/>
        <v>6</v>
      </c>
    </row>
    <row r="175" spans="5:7">
      <c r="E175" s="231">
        <v>44372</v>
      </c>
      <c r="F175" s="233">
        <v>731.1</v>
      </c>
      <c r="G175" s="235">
        <f t="shared" si="4"/>
        <v>6</v>
      </c>
    </row>
    <row r="176" spans="5:7">
      <c r="E176" s="231">
        <v>44373</v>
      </c>
      <c r="F176" s="233" t="s">
        <v>396</v>
      </c>
      <c r="G176" s="235">
        <f t="shared" si="4"/>
        <v>6</v>
      </c>
    </row>
    <row r="177" spans="5:7">
      <c r="E177" s="231">
        <v>44374</v>
      </c>
      <c r="F177" s="233" t="s">
        <v>396</v>
      </c>
      <c r="G177" s="235">
        <f t="shared" si="4"/>
        <v>6</v>
      </c>
    </row>
    <row r="178" spans="5:7">
      <c r="E178" s="231">
        <v>44375</v>
      </c>
      <c r="F178" s="233" t="s">
        <v>396</v>
      </c>
      <c r="G178" s="235">
        <f t="shared" si="4"/>
        <v>6</v>
      </c>
    </row>
    <row r="179" spans="5:7">
      <c r="E179" s="231">
        <v>44376</v>
      </c>
      <c r="F179" s="233">
        <v>732.25</v>
      </c>
      <c r="G179" s="235">
        <f t="shared" si="4"/>
        <v>6</v>
      </c>
    </row>
    <row r="180" spans="5:7">
      <c r="E180" s="231">
        <v>44377</v>
      </c>
      <c r="F180" s="233">
        <v>735.28</v>
      </c>
      <c r="G180" s="235">
        <f t="shared" si="4"/>
        <v>6</v>
      </c>
    </row>
    <row r="181" spans="5:7">
      <c r="E181" s="231">
        <v>44378</v>
      </c>
      <c r="F181" s="233">
        <v>727.76</v>
      </c>
      <c r="G181" s="235">
        <f t="shared" si="4"/>
        <v>7</v>
      </c>
    </row>
    <row r="182" spans="5:7">
      <c r="E182" s="231">
        <v>44379</v>
      </c>
      <c r="F182" s="233">
        <v>737.79</v>
      </c>
      <c r="G182" s="235">
        <f t="shared" si="4"/>
        <v>7</v>
      </c>
    </row>
    <row r="183" spans="5:7">
      <c r="E183" s="231">
        <v>44380</v>
      </c>
      <c r="F183" s="233" t="s">
        <v>396</v>
      </c>
      <c r="G183" s="235">
        <f t="shared" si="4"/>
        <v>7</v>
      </c>
    </row>
    <row r="184" spans="5:7">
      <c r="E184" s="231">
        <v>44381</v>
      </c>
      <c r="F184" s="233" t="s">
        <v>396</v>
      </c>
      <c r="G184" s="235">
        <f t="shared" si="4"/>
        <v>7</v>
      </c>
    </row>
    <row r="185" spans="5:7">
      <c r="E185" s="231">
        <v>44382</v>
      </c>
      <c r="F185" s="233">
        <v>735.06</v>
      </c>
      <c r="G185" s="235">
        <f t="shared" si="4"/>
        <v>7</v>
      </c>
    </row>
    <row r="186" spans="5:7">
      <c r="E186" s="231">
        <v>44383</v>
      </c>
      <c r="F186" s="233">
        <v>734.66</v>
      </c>
      <c r="G186" s="235">
        <f t="shared" si="4"/>
        <v>7</v>
      </c>
    </row>
    <row r="187" spans="5:7">
      <c r="E187" s="231">
        <v>44384</v>
      </c>
      <c r="F187" s="233">
        <v>743.25</v>
      </c>
      <c r="G187" s="235">
        <f t="shared" si="4"/>
        <v>7</v>
      </c>
    </row>
    <row r="188" spans="5:7">
      <c r="E188" s="231">
        <v>44385</v>
      </c>
      <c r="F188" s="233">
        <v>751.36</v>
      </c>
      <c r="G188" s="235">
        <f t="shared" si="4"/>
        <v>7</v>
      </c>
    </row>
    <row r="189" spans="5:7">
      <c r="E189" s="231">
        <v>44386</v>
      </c>
      <c r="F189" s="233">
        <v>753.67</v>
      </c>
      <c r="G189" s="235">
        <f t="shared" si="4"/>
        <v>7</v>
      </c>
    </row>
    <row r="190" spans="5:7">
      <c r="E190" s="231">
        <v>44387</v>
      </c>
      <c r="F190" s="233" t="s">
        <v>396</v>
      </c>
      <c r="G190" s="235">
        <f t="shared" si="4"/>
        <v>7</v>
      </c>
    </row>
    <row r="191" spans="5:7">
      <c r="E191" s="231">
        <v>44388</v>
      </c>
      <c r="F191" s="233" t="s">
        <v>396</v>
      </c>
      <c r="G191" s="235">
        <f t="shared" si="4"/>
        <v>7</v>
      </c>
    </row>
    <row r="192" spans="5:7">
      <c r="E192" s="231">
        <v>44389</v>
      </c>
      <c r="F192" s="233">
        <v>748.7</v>
      </c>
      <c r="G192" s="235">
        <f t="shared" si="4"/>
        <v>7</v>
      </c>
    </row>
    <row r="193" spans="5:7">
      <c r="E193" s="231">
        <v>44390</v>
      </c>
      <c r="F193" s="47">
        <v>744.1</v>
      </c>
      <c r="G193" s="235">
        <f t="shared" si="4"/>
        <v>7</v>
      </c>
    </row>
    <row r="194" spans="5:7">
      <c r="E194" s="231">
        <v>44391</v>
      </c>
      <c r="F194" s="47">
        <v>746.56</v>
      </c>
      <c r="G194" s="235">
        <f t="shared" si="4"/>
        <v>7</v>
      </c>
    </row>
    <row r="195" spans="5:7">
      <c r="E195" s="231">
        <v>44392</v>
      </c>
      <c r="F195" s="47">
        <v>747.93</v>
      </c>
      <c r="G195" s="235">
        <f t="shared" ref="G195:G258" si="5">IF(E195&lt;&gt;"",MONTH(E195),0)</f>
        <v>7</v>
      </c>
    </row>
    <row r="196" spans="5:7">
      <c r="E196" s="231">
        <v>44393</v>
      </c>
      <c r="F196" s="47" t="s">
        <v>396</v>
      </c>
      <c r="G196" s="235">
        <f t="shared" si="5"/>
        <v>7</v>
      </c>
    </row>
    <row r="197" spans="5:7">
      <c r="E197" s="231">
        <v>44394</v>
      </c>
      <c r="F197" s="47" t="s">
        <v>396</v>
      </c>
      <c r="G197" s="235">
        <f t="shared" si="5"/>
        <v>7</v>
      </c>
    </row>
    <row r="198" spans="5:7">
      <c r="E198" s="231">
        <v>44395</v>
      </c>
      <c r="F198" s="47" t="s">
        <v>396</v>
      </c>
      <c r="G198" s="235">
        <f t="shared" si="5"/>
        <v>7</v>
      </c>
    </row>
    <row r="199" spans="5:7">
      <c r="E199" s="231">
        <v>44396</v>
      </c>
      <c r="F199" s="47">
        <v>754.17</v>
      </c>
      <c r="G199" s="235">
        <f t="shared" si="5"/>
        <v>7</v>
      </c>
    </row>
    <row r="200" spans="5:7">
      <c r="E200" s="231">
        <v>44397</v>
      </c>
      <c r="F200" s="47">
        <v>759.71</v>
      </c>
      <c r="G200" s="235">
        <f t="shared" si="5"/>
        <v>7</v>
      </c>
    </row>
    <row r="201" spans="5:7">
      <c r="E201" s="231">
        <v>44398</v>
      </c>
      <c r="F201" s="47">
        <v>758.85</v>
      </c>
      <c r="G201" s="235">
        <f t="shared" si="5"/>
        <v>7</v>
      </c>
    </row>
    <row r="202" spans="5:7">
      <c r="E202" s="231">
        <v>44399</v>
      </c>
      <c r="F202" s="47">
        <v>755.37</v>
      </c>
      <c r="G202" s="235">
        <f t="shared" si="5"/>
        <v>7</v>
      </c>
    </row>
    <row r="203" spans="5:7">
      <c r="E203" s="231">
        <v>44400</v>
      </c>
      <c r="F203" s="47">
        <v>750.81</v>
      </c>
      <c r="G203" s="235">
        <f t="shared" si="5"/>
        <v>7</v>
      </c>
    </row>
    <row r="204" spans="5:7">
      <c r="E204" s="231">
        <v>44401</v>
      </c>
      <c r="F204" s="47" t="s">
        <v>396</v>
      </c>
      <c r="G204" s="235">
        <f t="shared" si="5"/>
        <v>7</v>
      </c>
    </row>
    <row r="205" spans="5:7">
      <c r="E205" s="231">
        <v>44402</v>
      </c>
      <c r="F205" s="47" t="s">
        <v>396</v>
      </c>
      <c r="G205" s="235">
        <f t="shared" si="5"/>
        <v>7</v>
      </c>
    </row>
    <row r="206" spans="5:7">
      <c r="E206" s="231">
        <v>44403</v>
      </c>
      <c r="F206" s="47">
        <v>758.44</v>
      </c>
      <c r="G206" s="235">
        <f t="shared" si="5"/>
        <v>7</v>
      </c>
    </row>
    <row r="207" spans="5:7">
      <c r="E207" s="231">
        <v>44404</v>
      </c>
      <c r="F207" s="47">
        <v>764.21</v>
      </c>
      <c r="G207" s="235">
        <f t="shared" si="5"/>
        <v>7</v>
      </c>
    </row>
    <row r="208" spans="5:7">
      <c r="E208" s="231">
        <v>44405</v>
      </c>
      <c r="F208" s="47">
        <v>761.03</v>
      </c>
      <c r="G208" s="235">
        <f t="shared" si="5"/>
        <v>7</v>
      </c>
    </row>
    <row r="209" spans="5:7">
      <c r="E209" s="231">
        <v>44406</v>
      </c>
      <c r="F209" s="47">
        <v>767.29</v>
      </c>
      <c r="G209" s="235">
        <f t="shared" si="5"/>
        <v>7</v>
      </c>
    </row>
    <row r="210" spans="5:7">
      <c r="E210" s="231">
        <v>44407</v>
      </c>
      <c r="F210" s="47">
        <v>758.53</v>
      </c>
      <c r="G210" s="235">
        <f t="shared" si="5"/>
        <v>7</v>
      </c>
    </row>
    <row r="211" spans="5:7">
      <c r="E211" s="231">
        <v>44408</v>
      </c>
      <c r="F211" s="47" t="s">
        <v>396</v>
      </c>
      <c r="G211" s="235">
        <f t="shared" si="5"/>
        <v>7</v>
      </c>
    </row>
    <row r="212" spans="5:7">
      <c r="E212" s="231">
        <v>44409</v>
      </c>
      <c r="F212" s="47" t="s">
        <v>396</v>
      </c>
      <c r="G212" s="235">
        <f t="shared" si="5"/>
        <v>8</v>
      </c>
    </row>
    <row r="213" spans="5:7">
      <c r="E213" s="231">
        <v>44410</v>
      </c>
      <c r="F213" s="47">
        <v>760.2</v>
      </c>
      <c r="G213" s="235">
        <f t="shared" si="5"/>
        <v>8</v>
      </c>
    </row>
    <row r="214" spans="5:7">
      <c r="E214" s="231">
        <v>44411</v>
      </c>
      <c r="F214" s="47">
        <v>761.39</v>
      </c>
      <c r="G214" s="235">
        <f t="shared" si="5"/>
        <v>8</v>
      </c>
    </row>
    <row r="215" spans="5:7">
      <c r="E215" s="231">
        <v>44412</v>
      </c>
      <c r="F215" s="47">
        <v>774.54</v>
      </c>
      <c r="G215" s="235">
        <f t="shared" si="5"/>
        <v>8</v>
      </c>
    </row>
    <row r="216" spans="5:7">
      <c r="E216" s="231">
        <v>44413</v>
      </c>
      <c r="F216" s="47">
        <v>775.54</v>
      </c>
      <c r="G216" s="235">
        <f t="shared" si="5"/>
        <v>8</v>
      </c>
    </row>
    <row r="217" spans="5:7">
      <c r="E217" s="231">
        <v>44414</v>
      </c>
      <c r="F217" s="47">
        <v>776.69</v>
      </c>
      <c r="G217" s="235">
        <f t="shared" si="5"/>
        <v>8</v>
      </c>
    </row>
    <row r="218" spans="5:7">
      <c r="E218" s="231">
        <v>44415</v>
      </c>
      <c r="F218" s="47" t="s">
        <v>396</v>
      </c>
      <c r="G218" s="235">
        <f t="shared" si="5"/>
        <v>8</v>
      </c>
    </row>
    <row r="219" spans="5:7">
      <c r="E219" s="231">
        <v>44416</v>
      </c>
      <c r="F219" s="47" t="s">
        <v>396</v>
      </c>
      <c r="G219" s="235">
        <f t="shared" si="5"/>
        <v>8</v>
      </c>
    </row>
    <row r="220" spans="5:7">
      <c r="E220" s="231">
        <v>44417</v>
      </c>
      <c r="F220" s="47">
        <v>784.5</v>
      </c>
      <c r="G220" s="235">
        <f t="shared" si="5"/>
        <v>8</v>
      </c>
    </row>
    <row r="221" spans="5:7">
      <c r="E221" s="231">
        <v>44418</v>
      </c>
      <c r="F221" s="47">
        <v>787.4</v>
      </c>
      <c r="G221" s="235">
        <f t="shared" si="5"/>
        <v>8</v>
      </c>
    </row>
    <row r="222" spans="5:7">
      <c r="E222" s="231">
        <v>44419</v>
      </c>
      <c r="F222" s="47">
        <v>780.08</v>
      </c>
      <c r="G222" s="235">
        <f t="shared" si="5"/>
        <v>8</v>
      </c>
    </row>
    <row r="223" spans="5:7">
      <c r="E223" s="231">
        <v>44420</v>
      </c>
      <c r="F223" s="47">
        <v>773.01</v>
      </c>
      <c r="G223" s="235">
        <f t="shared" si="5"/>
        <v>8</v>
      </c>
    </row>
    <row r="224" spans="5:7">
      <c r="E224" s="231">
        <v>44421</v>
      </c>
      <c r="F224" s="47">
        <v>772.78</v>
      </c>
      <c r="G224" s="235">
        <f t="shared" si="5"/>
        <v>8</v>
      </c>
    </row>
    <row r="225" spans="5:7">
      <c r="E225" s="231">
        <v>44422</v>
      </c>
      <c r="F225" s="47" t="s">
        <v>396</v>
      </c>
      <c r="G225" s="235">
        <f t="shared" si="5"/>
        <v>8</v>
      </c>
    </row>
    <row r="226" spans="5:7">
      <c r="E226" s="231">
        <v>44423</v>
      </c>
      <c r="F226" s="47" t="s">
        <v>396</v>
      </c>
      <c r="G226" s="235">
        <f t="shared" si="5"/>
        <v>8</v>
      </c>
    </row>
    <row r="227" spans="5:7">
      <c r="E227" s="231">
        <v>44424</v>
      </c>
      <c r="F227" s="47">
        <v>774.25</v>
      </c>
      <c r="G227" s="235">
        <f t="shared" si="5"/>
        <v>8</v>
      </c>
    </row>
    <row r="228" spans="5:7">
      <c r="E228" s="231">
        <v>44425</v>
      </c>
      <c r="F228" s="47">
        <v>784.18</v>
      </c>
      <c r="G228" s="235">
        <f t="shared" si="5"/>
        <v>8</v>
      </c>
    </row>
    <row r="229" spans="5:7">
      <c r="E229" s="231">
        <v>44426</v>
      </c>
      <c r="F229" s="47">
        <v>789.62</v>
      </c>
      <c r="G229" s="235">
        <f t="shared" si="5"/>
        <v>8</v>
      </c>
    </row>
    <row r="230" spans="5:7">
      <c r="E230" s="231">
        <v>44427</v>
      </c>
      <c r="F230" s="47">
        <v>787.71</v>
      </c>
      <c r="G230" s="235">
        <f t="shared" si="5"/>
        <v>8</v>
      </c>
    </row>
    <row r="231" spans="5:7">
      <c r="E231" s="231">
        <v>44428</v>
      </c>
      <c r="F231" s="47">
        <v>789.98</v>
      </c>
      <c r="G231" s="235">
        <f t="shared" si="5"/>
        <v>8</v>
      </c>
    </row>
    <row r="232" spans="5:7">
      <c r="E232" s="231">
        <v>44429</v>
      </c>
      <c r="F232" s="47" t="s">
        <v>396</v>
      </c>
      <c r="G232" s="235">
        <f t="shared" si="5"/>
        <v>8</v>
      </c>
    </row>
    <row r="233" spans="5:7">
      <c r="E233" s="231">
        <v>44430</v>
      </c>
      <c r="F233" s="47" t="s">
        <v>396</v>
      </c>
      <c r="G233" s="235">
        <f t="shared" si="5"/>
        <v>8</v>
      </c>
    </row>
    <row r="234" spans="5:7">
      <c r="E234" s="231">
        <v>44431</v>
      </c>
      <c r="F234" s="47">
        <v>786.43</v>
      </c>
      <c r="G234" s="235">
        <f t="shared" si="5"/>
        <v>8</v>
      </c>
    </row>
    <row r="235" spans="5:7">
      <c r="E235" s="231">
        <v>44432</v>
      </c>
      <c r="F235" s="47">
        <v>783.3</v>
      </c>
      <c r="G235" s="235">
        <f t="shared" si="5"/>
        <v>8</v>
      </c>
    </row>
    <row r="236" spans="5:7">
      <c r="E236" s="231">
        <v>44433</v>
      </c>
      <c r="F236" s="47">
        <v>782.17</v>
      </c>
      <c r="G236" s="235">
        <f t="shared" si="5"/>
        <v>8</v>
      </c>
    </row>
    <row r="237" spans="5:7">
      <c r="E237" s="231">
        <v>44434</v>
      </c>
      <c r="F237" s="47">
        <v>783.03</v>
      </c>
      <c r="G237" s="235">
        <f t="shared" si="5"/>
        <v>8</v>
      </c>
    </row>
    <row r="238" spans="5:7">
      <c r="E238" s="231">
        <v>44435</v>
      </c>
      <c r="F238" s="47">
        <v>785.06</v>
      </c>
      <c r="G238" s="235">
        <f t="shared" si="5"/>
        <v>8</v>
      </c>
    </row>
    <row r="239" spans="5:7">
      <c r="E239" s="231">
        <v>44436</v>
      </c>
      <c r="F239" s="47" t="s">
        <v>396</v>
      </c>
      <c r="G239" s="235">
        <f t="shared" si="5"/>
        <v>8</v>
      </c>
    </row>
    <row r="240" spans="5:7">
      <c r="E240" s="231">
        <v>44437</v>
      </c>
      <c r="F240" s="47" t="s">
        <v>396</v>
      </c>
      <c r="G240" s="235">
        <f t="shared" si="5"/>
        <v>8</v>
      </c>
    </row>
    <row r="241" spans="5:7">
      <c r="E241" s="231">
        <v>44438</v>
      </c>
      <c r="F241" s="47">
        <v>784.39</v>
      </c>
      <c r="G241" s="235">
        <f t="shared" si="5"/>
        <v>8</v>
      </c>
    </row>
    <row r="242" spans="5:7">
      <c r="E242" s="231">
        <v>44439</v>
      </c>
      <c r="F242" s="47">
        <v>779.97</v>
      </c>
      <c r="G242" s="235">
        <f t="shared" si="5"/>
        <v>8</v>
      </c>
    </row>
    <row r="243" spans="5:7">
      <c r="E243" s="231">
        <v>44440</v>
      </c>
      <c r="F243" s="47">
        <v>775.14</v>
      </c>
      <c r="G243" s="235">
        <f t="shared" si="5"/>
        <v>9</v>
      </c>
    </row>
    <row r="244" spans="5:7">
      <c r="E244" s="231">
        <v>44441</v>
      </c>
      <c r="F244" s="47">
        <v>767.1</v>
      </c>
      <c r="G244" s="235">
        <f t="shared" si="5"/>
        <v>9</v>
      </c>
    </row>
    <row r="245" spans="5:7">
      <c r="E245" s="231">
        <v>44442</v>
      </c>
      <c r="F245" s="47">
        <v>768.36</v>
      </c>
      <c r="G245" s="235">
        <f t="shared" si="5"/>
        <v>9</v>
      </c>
    </row>
    <row r="246" spans="5:7">
      <c r="E246" s="231">
        <v>44443</v>
      </c>
      <c r="F246" s="47" t="s">
        <v>396</v>
      </c>
      <c r="G246" s="235">
        <f t="shared" si="5"/>
        <v>9</v>
      </c>
    </row>
    <row r="247" spans="5:7">
      <c r="E247" s="231">
        <v>44444</v>
      </c>
      <c r="F247" s="47" t="s">
        <v>396</v>
      </c>
      <c r="G247" s="235">
        <f t="shared" si="5"/>
        <v>9</v>
      </c>
    </row>
    <row r="248" spans="5:7">
      <c r="E248" s="231">
        <v>44445</v>
      </c>
      <c r="F248" s="47">
        <v>766.53</v>
      </c>
      <c r="G248" s="235">
        <f t="shared" si="5"/>
        <v>9</v>
      </c>
    </row>
    <row r="249" spans="5:7">
      <c r="E249" s="231">
        <v>44446</v>
      </c>
      <c r="F249" s="47">
        <v>770.33</v>
      </c>
      <c r="G249" s="235">
        <f t="shared" si="5"/>
        <v>9</v>
      </c>
    </row>
    <row r="250" spans="5:7">
      <c r="E250" s="231">
        <v>44447</v>
      </c>
      <c r="F250" s="47">
        <v>777.94</v>
      </c>
      <c r="G250" s="235">
        <f t="shared" si="5"/>
        <v>9</v>
      </c>
    </row>
    <row r="251" spans="5:7">
      <c r="E251" s="231">
        <v>44448</v>
      </c>
      <c r="F251" s="47">
        <v>787.51</v>
      </c>
      <c r="G251" s="235">
        <f t="shared" si="5"/>
        <v>9</v>
      </c>
    </row>
    <row r="252" spans="5:7">
      <c r="E252" s="231">
        <v>44449</v>
      </c>
      <c r="F252" s="47">
        <v>791.28</v>
      </c>
      <c r="G252" s="235">
        <f t="shared" si="5"/>
        <v>9</v>
      </c>
    </row>
    <row r="253" spans="5:7">
      <c r="E253" s="231">
        <v>44450</v>
      </c>
      <c r="F253" s="47" t="s">
        <v>396</v>
      </c>
      <c r="G253" s="235">
        <f t="shared" si="5"/>
        <v>9</v>
      </c>
    </row>
    <row r="254" spans="5:7">
      <c r="E254" s="231">
        <v>44451</v>
      </c>
      <c r="F254" s="47" t="s">
        <v>396</v>
      </c>
      <c r="G254" s="235">
        <f t="shared" si="5"/>
        <v>9</v>
      </c>
    </row>
    <row r="255" spans="5:7">
      <c r="E255" s="231">
        <v>44452</v>
      </c>
      <c r="F255" s="47">
        <v>789.91</v>
      </c>
      <c r="G255" s="235">
        <f t="shared" si="5"/>
        <v>9</v>
      </c>
    </row>
    <row r="256" spans="5:7">
      <c r="E256" s="231">
        <v>44453</v>
      </c>
      <c r="F256" s="47">
        <v>784.26</v>
      </c>
      <c r="G256" s="235">
        <f t="shared" si="5"/>
        <v>9</v>
      </c>
    </row>
    <row r="257" spans="5:7">
      <c r="E257" s="231">
        <v>44454</v>
      </c>
      <c r="F257" s="47">
        <v>783.25</v>
      </c>
      <c r="G257" s="235">
        <f t="shared" si="5"/>
        <v>9</v>
      </c>
    </row>
    <row r="258" spans="5:7">
      <c r="E258" s="231">
        <v>44455</v>
      </c>
      <c r="F258" s="47">
        <v>781.85</v>
      </c>
      <c r="G258" s="235">
        <f t="shared" si="5"/>
        <v>9</v>
      </c>
    </row>
    <row r="259" spans="5:7">
      <c r="E259" s="231">
        <v>44456</v>
      </c>
      <c r="F259" s="47" t="s">
        <v>396</v>
      </c>
      <c r="G259" s="235">
        <f t="shared" ref="G259:G322" si="6">IF(E259&lt;&gt;"",MONTH(E259),0)</f>
        <v>9</v>
      </c>
    </row>
    <row r="260" spans="5:7">
      <c r="E260" s="231">
        <v>44457</v>
      </c>
      <c r="F260" s="47" t="s">
        <v>396</v>
      </c>
      <c r="G260" s="235">
        <f t="shared" si="6"/>
        <v>9</v>
      </c>
    </row>
    <row r="261" spans="5:7">
      <c r="E261" s="231">
        <v>44458</v>
      </c>
      <c r="F261" s="47" t="s">
        <v>396</v>
      </c>
      <c r="G261" s="235">
        <f t="shared" si="6"/>
        <v>9</v>
      </c>
    </row>
    <row r="262" spans="5:7">
      <c r="E262" s="231">
        <v>44459</v>
      </c>
      <c r="F262" s="47">
        <v>780.59</v>
      </c>
      <c r="G262" s="235">
        <f t="shared" si="6"/>
        <v>9</v>
      </c>
    </row>
    <row r="263" spans="5:7">
      <c r="E263" s="231">
        <v>44460</v>
      </c>
      <c r="F263" s="47">
        <v>788.05</v>
      </c>
      <c r="G263" s="235">
        <f t="shared" si="6"/>
        <v>9</v>
      </c>
    </row>
    <row r="264" spans="5:7">
      <c r="E264" s="231">
        <v>44461</v>
      </c>
      <c r="F264" s="47">
        <v>785.1</v>
      </c>
      <c r="G264" s="235">
        <f t="shared" si="6"/>
        <v>9</v>
      </c>
    </row>
    <row r="265" spans="5:7">
      <c r="E265" s="231">
        <v>44462</v>
      </c>
      <c r="F265" s="47">
        <v>785.03</v>
      </c>
      <c r="G265" s="235">
        <f t="shared" si="6"/>
        <v>9</v>
      </c>
    </row>
    <row r="266" spans="5:7">
      <c r="E266" s="231">
        <v>44463</v>
      </c>
      <c r="F266" s="47">
        <v>787.24</v>
      </c>
      <c r="G266" s="235">
        <f t="shared" si="6"/>
        <v>9</v>
      </c>
    </row>
    <row r="267" spans="5:7">
      <c r="E267" s="231">
        <v>44464</v>
      </c>
      <c r="F267" s="47" t="s">
        <v>396</v>
      </c>
      <c r="G267" s="235">
        <f t="shared" si="6"/>
        <v>9</v>
      </c>
    </row>
    <row r="268" spans="5:7">
      <c r="E268" s="231">
        <v>44465</v>
      </c>
      <c r="F268" s="47" t="s">
        <v>396</v>
      </c>
      <c r="G268" s="235">
        <f t="shared" si="6"/>
        <v>9</v>
      </c>
    </row>
    <row r="269" spans="5:7">
      <c r="E269" s="231">
        <v>44466</v>
      </c>
      <c r="F269" s="47">
        <v>788.98</v>
      </c>
      <c r="G269" s="235">
        <f t="shared" si="6"/>
        <v>9</v>
      </c>
    </row>
    <row r="270" spans="5:7">
      <c r="E270" s="231">
        <v>44467</v>
      </c>
      <c r="F270" s="47">
        <v>795.48</v>
      </c>
      <c r="G270" s="235">
        <f t="shared" si="6"/>
        <v>9</v>
      </c>
    </row>
    <row r="271" spans="5:7">
      <c r="E271" s="231">
        <v>44468</v>
      </c>
      <c r="F271" s="47">
        <v>798.63</v>
      </c>
      <c r="G271" s="235">
        <f t="shared" si="6"/>
        <v>9</v>
      </c>
    </row>
    <row r="272" spans="5:7">
      <c r="E272" s="231">
        <v>44469</v>
      </c>
      <c r="F272" s="47">
        <v>803.59</v>
      </c>
      <c r="G272" s="235">
        <f t="shared" si="6"/>
        <v>9</v>
      </c>
    </row>
    <row r="273" spans="5:7">
      <c r="E273" s="231">
        <v>44470</v>
      </c>
      <c r="F273" s="47">
        <v>811.9</v>
      </c>
      <c r="G273" s="235">
        <f t="shared" si="6"/>
        <v>10</v>
      </c>
    </row>
    <row r="274" spans="5:7">
      <c r="E274" s="231">
        <v>44471</v>
      </c>
      <c r="F274" s="47" t="s">
        <v>396</v>
      </c>
      <c r="G274" s="235">
        <f t="shared" si="6"/>
        <v>10</v>
      </c>
    </row>
    <row r="275" spans="5:7">
      <c r="E275" s="231">
        <v>44472</v>
      </c>
      <c r="F275" s="47" t="s">
        <v>396</v>
      </c>
      <c r="G275" s="235">
        <f t="shared" si="6"/>
        <v>10</v>
      </c>
    </row>
    <row r="276" spans="5:7">
      <c r="E276" s="231">
        <v>44473</v>
      </c>
      <c r="F276" s="47">
        <v>803.9</v>
      </c>
      <c r="G276" s="235">
        <f t="shared" si="6"/>
        <v>10</v>
      </c>
    </row>
    <row r="277" spans="5:7">
      <c r="E277" s="231">
        <v>44474</v>
      </c>
      <c r="F277" s="47">
        <v>805.89</v>
      </c>
      <c r="G277" s="235">
        <f t="shared" si="6"/>
        <v>10</v>
      </c>
    </row>
    <row r="278" spans="5:7">
      <c r="E278" s="231">
        <v>44475</v>
      </c>
      <c r="F278" s="47">
        <v>810.63</v>
      </c>
      <c r="G278" s="235">
        <f t="shared" si="6"/>
        <v>10</v>
      </c>
    </row>
    <row r="279" spans="5:7">
      <c r="E279" s="231">
        <v>44476</v>
      </c>
      <c r="F279" s="47">
        <v>816.28</v>
      </c>
      <c r="G279" s="235">
        <f t="shared" si="6"/>
        <v>10</v>
      </c>
    </row>
    <row r="280" spans="5:7">
      <c r="E280" s="231">
        <v>44477</v>
      </c>
      <c r="F280" s="47">
        <v>813.62</v>
      </c>
      <c r="G280" s="235">
        <f t="shared" si="6"/>
        <v>10</v>
      </c>
    </row>
    <row r="281" spans="5:7">
      <c r="E281" s="231">
        <v>44478</v>
      </c>
      <c r="F281" s="47" t="s">
        <v>396</v>
      </c>
      <c r="G281" s="235">
        <f t="shared" si="6"/>
        <v>10</v>
      </c>
    </row>
    <row r="282" spans="5:7">
      <c r="E282" s="231">
        <v>44479</v>
      </c>
      <c r="F282" s="47" t="s">
        <v>396</v>
      </c>
      <c r="G282" s="235">
        <f t="shared" si="6"/>
        <v>10</v>
      </c>
    </row>
    <row r="283" spans="5:7">
      <c r="E283" s="231">
        <v>44480</v>
      </c>
      <c r="F283" s="47" t="s">
        <v>396</v>
      </c>
      <c r="G283" s="235">
        <f t="shared" si="6"/>
        <v>10</v>
      </c>
    </row>
    <row r="284" spans="5:7">
      <c r="E284" s="231">
        <v>44481</v>
      </c>
      <c r="F284" s="47">
        <v>820.18</v>
      </c>
      <c r="G284" s="235">
        <f t="shared" si="6"/>
        <v>10</v>
      </c>
    </row>
    <row r="285" spans="5:7">
      <c r="E285" s="231">
        <v>44482</v>
      </c>
      <c r="F285" s="47">
        <v>827.56</v>
      </c>
      <c r="G285" s="235">
        <f t="shared" si="6"/>
        <v>10</v>
      </c>
    </row>
    <row r="286" spans="5:7">
      <c r="E286" s="231">
        <v>44483</v>
      </c>
      <c r="F286" s="47">
        <v>820.19</v>
      </c>
      <c r="G286" s="235">
        <f t="shared" si="6"/>
        <v>10</v>
      </c>
    </row>
    <row r="287" spans="5:7">
      <c r="E287" s="231">
        <v>44484</v>
      </c>
      <c r="F287" s="47">
        <v>816.81</v>
      </c>
      <c r="G287" s="235">
        <f t="shared" si="6"/>
        <v>10</v>
      </c>
    </row>
    <row r="288" spans="5:7">
      <c r="E288" s="231">
        <v>44485</v>
      </c>
      <c r="F288" s="47" t="s">
        <v>396</v>
      </c>
      <c r="G288" s="235">
        <f t="shared" si="6"/>
        <v>10</v>
      </c>
    </row>
    <row r="289" spans="5:7">
      <c r="E289" s="231">
        <v>44486</v>
      </c>
      <c r="F289" s="47" t="s">
        <v>396</v>
      </c>
      <c r="G289" s="235">
        <f t="shared" si="6"/>
        <v>10</v>
      </c>
    </row>
    <row r="290" spans="5:7">
      <c r="E290" s="231">
        <v>44487</v>
      </c>
      <c r="F290" s="47">
        <v>826.19</v>
      </c>
      <c r="G290" s="235">
        <f t="shared" si="6"/>
        <v>10</v>
      </c>
    </row>
    <row r="291" spans="5:7">
      <c r="E291" s="231">
        <v>44488</v>
      </c>
      <c r="F291" s="47">
        <v>820.29</v>
      </c>
      <c r="G291" s="235">
        <f t="shared" si="6"/>
        <v>10</v>
      </c>
    </row>
    <row r="292" spans="5:7">
      <c r="E292" s="231">
        <v>44489</v>
      </c>
      <c r="F292" s="47">
        <v>813.33</v>
      </c>
      <c r="G292" s="235">
        <f t="shared" si="6"/>
        <v>10</v>
      </c>
    </row>
    <row r="293" spans="5:7">
      <c r="E293" s="231">
        <v>44490</v>
      </c>
      <c r="F293" s="47">
        <v>811.55</v>
      </c>
      <c r="G293" s="235">
        <f t="shared" si="6"/>
        <v>10</v>
      </c>
    </row>
    <row r="294" spans="5:7">
      <c r="E294" s="231">
        <v>44491</v>
      </c>
      <c r="F294" s="47">
        <v>817.61</v>
      </c>
      <c r="G294" s="235">
        <f t="shared" si="6"/>
        <v>10</v>
      </c>
    </row>
    <row r="295" spans="5:7">
      <c r="E295" s="231">
        <v>44492</v>
      </c>
      <c r="F295" s="47" t="s">
        <v>396</v>
      </c>
      <c r="G295" s="235">
        <f t="shared" si="6"/>
        <v>10</v>
      </c>
    </row>
    <row r="296" spans="5:7">
      <c r="E296" s="231">
        <v>44493</v>
      </c>
      <c r="F296" s="47" t="s">
        <v>396</v>
      </c>
      <c r="G296" s="235">
        <f t="shared" si="6"/>
        <v>10</v>
      </c>
    </row>
    <row r="297" spans="5:7">
      <c r="E297" s="231">
        <v>44494</v>
      </c>
      <c r="F297" s="47">
        <v>816.58</v>
      </c>
      <c r="G297" s="235">
        <f t="shared" si="6"/>
        <v>10</v>
      </c>
    </row>
    <row r="298" spans="5:7">
      <c r="E298" s="231">
        <v>44495</v>
      </c>
      <c r="F298" s="47">
        <v>810.16</v>
      </c>
      <c r="G298" s="235">
        <f t="shared" si="6"/>
        <v>10</v>
      </c>
    </row>
    <row r="299" spans="5:7">
      <c r="E299" s="231">
        <v>44496</v>
      </c>
      <c r="F299" s="47">
        <v>806.55</v>
      </c>
      <c r="G299" s="235">
        <f t="shared" si="6"/>
        <v>10</v>
      </c>
    </row>
    <row r="300" spans="5:7">
      <c r="E300" s="231">
        <v>44497</v>
      </c>
      <c r="F300" s="47">
        <v>804.32</v>
      </c>
      <c r="G300" s="235">
        <f t="shared" si="6"/>
        <v>10</v>
      </c>
    </row>
    <row r="301" spans="5:7">
      <c r="E301" s="231">
        <v>44498</v>
      </c>
      <c r="F301" s="47">
        <v>805.47</v>
      </c>
      <c r="G301" s="235">
        <f t="shared" si="6"/>
        <v>10</v>
      </c>
    </row>
    <row r="302" spans="5:7">
      <c r="E302" s="231">
        <v>44499</v>
      </c>
      <c r="F302" s="47" t="s">
        <v>396</v>
      </c>
      <c r="G302" s="235">
        <f t="shared" si="6"/>
        <v>10</v>
      </c>
    </row>
    <row r="303" spans="5:7">
      <c r="E303" s="231">
        <v>44500</v>
      </c>
      <c r="F303" s="47" t="s">
        <v>396</v>
      </c>
      <c r="G303" s="235">
        <f t="shared" si="6"/>
        <v>10</v>
      </c>
    </row>
    <row r="304" spans="5:7">
      <c r="E304" s="231">
        <v>44501</v>
      </c>
      <c r="F304" s="47" t="s">
        <v>396</v>
      </c>
      <c r="G304" s="235">
        <f t="shared" si="6"/>
        <v>11</v>
      </c>
    </row>
    <row r="305" spans="5:7">
      <c r="E305" s="231">
        <v>44502</v>
      </c>
      <c r="F305" s="47">
        <v>810.91</v>
      </c>
      <c r="G305" s="235">
        <f t="shared" si="6"/>
        <v>11</v>
      </c>
    </row>
    <row r="306" spans="5:7">
      <c r="E306" s="231">
        <v>44503</v>
      </c>
      <c r="F306" s="47">
        <v>814.42</v>
      </c>
      <c r="G306" s="235">
        <f t="shared" si="6"/>
        <v>11</v>
      </c>
    </row>
    <row r="307" spans="5:7">
      <c r="E307" s="231">
        <v>44504</v>
      </c>
      <c r="F307" s="47">
        <v>815.52</v>
      </c>
      <c r="G307" s="235">
        <f t="shared" si="6"/>
        <v>11</v>
      </c>
    </row>
    <row r="308" spans="5:7">
      <c r="E308" s="231">
        <v>44505</v>
      </c>
      <c r="F308" s="47">
        <v>815.58</v>
      </c>
      <c r="G308" s="235">
        <f t="shared" si="6"/>
        <v>11</v>
      </c>
    </row>
    <row r="309" spans="5:7">
      <c r="E309" s="231">
        <v>44506</v>
      </c>
      <c r="F309" s="47" t="s">
        <v>396</v>
      </c>
      <c r="G309" s="235">
        <f t="shared" si="6"/>
        <v>11</v>
      </c>
    </row>
    <row r="310" spans="5:7">
      <c r="E310" s="231">
        <v>44507</v>
      </c>
      <c r="F310" s="47" t="s">
        <v>396</v>
      </c>
      <c r="G310" s="235">
        <f t="shared" si="6"/>
        <v>11</v>
      </c>
    </row>
    <row r="311" spans="5:7">
      <c r="E311" s="231">
        <v>44508</v>
      </c>
      <c r="F311" s="47">
        <v>812.4</v>
      </c>
      <c r="G311" s="235">
        <f t="shared" si="6"/>
        <v>11</v>
      </c>
    </row>
    <row r="312" spans="5:7">
      <c r="E312" s="231">
        <v>44509</v>
      </c>
      <c r="F312" s="47">
        <v>806.61</v>
      </c>
      <c r="G312" s="235">
        <f t="shared" si="6"/>
        <v>11</v>
      </c>
    </row>
    <row r="313" spans="5:7">
      <c r="E313" s="231">
        <v>44510</v>
      </c>
      <c r="F313" s="47">
        <v>797.78</v>
      </c>
      <c r="G313" s="235">
        <f t="shared" si="6"/>
        <v>11</v>
      </c>
    </row>
    <row r="314" spans="5:7">
      <c r="E314" s="231">
        <v>44511</v>
      </c>
      <c r="F314" s="47">
        <v>791.71</v>
      </c>
      <c r="G314" s="235">
        <f t="shared" si="6"/>
        <v>11</v>
      </c>
    </row>
    <row r="315" spans="5:7">
      <c r="E315" s="231">
        <v>44512</v>
      </c>
      <c r="F315" s="47">
        <v>791.3</v>
      </c>
      <c r="G315" s="235">
        <f t="shared" si="6"/>
        <v>11</v>
      </c>
    </row>
    <row r="316" spans="5:7">
      <c r="E316" s="231">
        <v>44513</v>
      </c>
      <c r="F316" s="47" t="s">
        <v>396</v>
      </c>
      <c r="G316" s="235">
        <f t="shared" si="6"/>
        <v>11</v>
      </c>
    </row>
    <row r="317" spans="5:7">
      <c r="E317" s="231">
        <v>44514</v>
      </c>
      <c r="F317" s="47" t="s">
        <v>396</v>
      </c>
      <c r="G317" s="235">
        <f t="shared" si="6"/>
        <v>11</v>
      </c>
    </row>
    <row r="318" spans="5:7">
      <c r="E318" s="231">
        <v>44515</v>
      </c>
      <c r="F318" s="47">
        <v>797.8</v>
      </c>
      <c r="G318" s="235">
        <f t="shared" si="6"/>
        <v>11</v>
      </c>
    </row>
    <row r="319" spans="5:7">
      <c r="E319" s="231">
        <v>44516</v>
      </c>
      <c r="F319" s="47">
        <v>801.96</v>
      </c>
      <c r="G319" s="235">
        <f t="shared" si="6"/>
        <v>11</v>
      </c>
    </row>
    <row r="320" spans="5:7">
      <c r="E320" s="231">
        <v>44517</v>
      </c>
      <c r="F320" s="47">
        <v>806.24</v>
      </c>
      <c r="G320" s="235">
        <f t="shared" si="6"/>
        <v>11</v>
      </c>
    </row>
    <row r="321" spans="5:7">
      <c r="E321" s="231">
        <v>44518</v>
      </c>
      <c r="F321" s="47">
        <v>819.56</v>
      </c>
      <c r="G321" s="235">
        <f t="shared" si="6"/>
        <v>11</v>
      </c>
    </row>
    <row r="322" spans="5:7">
      <c r="E322" s="231">
        <v>44519</v>
      </c>
      <c r="F322" s="47">
        <v>834.57</v>
      </c>
      <c r="G322" s="235">
        <f t="shared" si="6"/>
        <v>11</v>
      </c>
    </row>
    <row r="323" spans="5:7">
      <c r="E323" s="231">
        <v>44520</v>
      </c>
      <c r="F323" s="47" t="s">
        <v>396</v>
      </c>
      <c r="G323" s="235">
        <f t="shared" ref="G323:G367" si="7">IF(E323&lt;&gt;"",MONTH(E323),0)</f>
        <v>11</v>
      </c>
    </row>
    <row r="324" spans="5:7">
      <c r="E324" s="231">
        <v>44521</v>
      </c>
      <c r="F324" s="47" t="s">
        <v>396</v>
      </c>
      <c r="G324" s="235">
        <f t="shared" si="7"/>
        <v>11</v>
      </c>
    </row>
    <row r="325" spans="5:7">
      <c r="E325" s="231">
        <v>44522</v>
      </c>
      <c r="F325" s="47">
        <v>832.72</v>
      </c>
      <c r="G325" s="235">
        <f t="shared" si="7"/>
        <v>11</v>
      </c>
    </row>
    <row r="326" spans="5:7">
      <c r="E326" s="231">
        <v>44523</v>
      </c>
      <c r="F326" s="47">
        <v>808.14</v>
      </c>
      <c r="G326" s="235">
        <f t="shared" si="7"/>
        <v>11</v>
      </c>
    </row>
    <row r="327" spans="5:7">
      <c r="E327" s="231">
        <v>44524</v>
      </c>
      <c r="F327" s="47">
        <v>809.94</v>
      </c>
      <c r="G327" s="235">
        <f t="shared" si="7"/>
        <v>11</v>
      </c>
    </row>
    <row r="328" spans="5:7">
      <c r="E328" s="231">
        <v>44525</v>
      </c>
      <c r="F328" s="47">
        <v>811.7</v>
      </c>
      <c r="G328" s="235">
        <f t="shared" si="7"/>
        <v>11</v>
      </c>
    </row>
    <row r="329" spans="5:7">
      <c r="E329" s="231">
        <v>44526</v>
      </c>
      <c r="F329" s="47">
        <v>819.59</v>
      </c>
      <c r="G329" s="235">
        <f t="shared" si="7"/>
        <v>11</v>
      </c>
    </row>
    <row r="330" spans="5:7">
      <c r="E330" s="231">
        <v>44527</v>
      </c>
      <c r="F330" s="47" t="s">
        <v>396</v>
      </c>
      <c r="G330" s="235">
        <f t="shared" si="7"/>
        <v>11</v>
      </c>
    </row>
    <row r="331" spans="5:7">
      <c r="E331" s="231">
        <v>44528</v>
      </c>
      <c r="F331" s="47" t="s">
        <v>396</v>
      </c>
      <c r="G331" s="235">
        <f t="shared" si="7"/>
        <v>11</v>
      </c>
    </row>
    <row r="332" spans="5:7">
      <c r="E332" s="231">
        <v>44529</v>
      </c>
      <c r="F332" s="47">
        <v>829.94</v>
      </c>
      <c r="G332" s="235">
        <f t="shared" si="7"/>
        <v>11</v>
      </c>
    </row>
    <row r="333" spans="5:7">
      <c r="E333" s="231">
        <v>44530</v>
      </c>
      <c r="F333" s="47">
        <v>836.73</v>
      </c>
      <c r="G333" s="235">
        <f t="shared" si="7"/>
        <v>11</v>
      </c>
    </row>
    <row r="334" spans="5:7">
      <c r="E334" s="231">
        <v>44531</v>
      </c>
      <c r="F334" s="47">
        <v>837.55</v>
      </c>
      <c r="G334" s="235">
        <f t="shared" si="7"/>
        <v>12</v>
      </c>
    </row>
    <row r="335" spans="5:7">
      <c r="E335" s="231">
        <v>44532</v>
      </c>
      <c r="F335" s="47">
        <v>828.17</v>
      </c>
      <c r="G335" s="235">
        <f t="shared" si="7"/>
        <v>12</v>
      </c>
    </row>
    <row r="336" spans="5:7">
      <c r="E336" s="231">
        <v>44533</v>
      </c>
      <c r="F336" s="47">
        <v>837.72</v>
      </c>
      <c r="G336" s="235">
        <f t="shared" si="7"/>
        <v>12</v>
      </c>
    </row>
    <row r="337" spans="5:7">
      <c r="E337" s="231">
        <v>44534</v>
      </c>
      <c r="F337" s="47" t="s">
        <v>396</v>
      </c>
      <c r="G337" s="235">
        <f t="shared" si="7"/>
        <v>12</v>
      </c>
    </row>
    <row r="338" spans="5:7">
      <c r="E338" s="231">
        <v>44535</v>
      </c>
      <c r="F338" s="47" t="s">
        <v>396</v>
      </c>
      <c r="G338" s="235">
        <f t="shared" si="7"/>
        <v>12</v>
      </c>
    </row>
    <row r="339" spans="5:7">
      <c r="E339" s="231">
        <v>44536</v>
      </c>
      <c r="F339" s="47">
        <v>837.69</v>
      </c>
      <c r="G339" s="235">
        <f t="shared" si="7"/>
        <v>12</v>
      </c>
    </row>
    <row r="340" spans="5:7">
      <c r="E340" s="231"/>
      <c r="G340" s="235">
        <f t="shared" si="7"/>
        <v>0</v>
      </c>
    </row>
    <row r="341" spans="5:7">
      <c r="E341" s="231"/>
      <c r="G341" s="235">
        <f t="shared" si="7"/>
        <v>0</v>
      </c>
    </row>
    <row r="342" spans="5:7">
      <c r="E342" s="231"/>
      <c r="G342" s="235">
        <f t="shared" si="7"/>
        <v>0</v>
      </c>
    </row>
    <row r="343" spans="5:7">
      <c r="E343" s="231"/>
      <c r="G343" s="235">
        <f t="shared" si="7"/>
        <v>0</v>
      </c>
    </row>
    <row r="344" spans="5:7">
      <c r="E344" s="231"/>
      <c r="G344" s="235">
        <f t="shared" si="7"/>
        <v>0</v>
      </c>
    </row>
    <row r="345" spans="5:7">
      <c r="E345" s="231"/>
      <c r="G345" s="235">
        <f t="shared" si="7"/>
        <v>0</v>
      </c>
    </row>
    <row r="346" spans="5:7">
      <c r="E346" s="231"/>
      <c r="G346" s="235">
        <f t="shared" si="7"/>
        <v>0</v>
      </c>
    </row>
    <row r="347" spans="5:7">
      <c r="E347" s="231"/>
      <c r="G347" s="235">
        <f t="shared" si="7"/>
        <v>0</v>
      </c>
    </row>
    <row r="348" spans="5:7">
      <c r="E348" s="231"/>
      <c r="G348" s="235">
        <f t="shared" si="7"/>
        <v>0</v>
      </c>
    </row>
    <row r="349" spans="5:7">
      <c r="E349" s="231"/>
      <c r="G349" s="235">
        <f t="shared" si="7"/>
        <v>0</v>
      </c>
    </row>
    <row r="350" spans="5:7">
      <c r="E350" s="231"/>
      <c r="G350" s="235">
        <f t="shared" si="7"/>
        <v>0</v>
      </c>
    </row>
    <row r="351" spans="5:7">
      <c r="E351" s="231"/>
      <c r="G351" s="235">
        <f t="shared" si="7"/>
        <v>0</v>
      </c>
    </row>
    <row r="352" spans="5:7">
      <c r="E352" s="231"/>
      <c r="G352" s="235">
        <f t="shared" si="7"/>
        <v>0</v>
      </c>
    </row>
    <row r="353" spans="5:7">
      <c r="E353" s="231"/>
      <c r="G353" s="235">
        <f t="shared" si="7"/>
        <v>0</v>
      </c>
    </row>
    <row r="354" spans="5:7">
      <c r="E354" s="231"/>
      <c r="G354" s="235">
        <f t="shared" si="7"/>
        <v>0</v>
      </c>
    </row>
    <row r="355" spans="5:7">
      <c r="E355" s="231"/>
      <c r="G355" s="235">
        <f t="shared" si="7"/>
        <v>0</v>
      </c>
    </row>
    <row r="356" spans="5:7">
      <c r="E356" s="231"/>
      <c r="G356" s="235">
        <f t="shared" si="7"/>
        <v>0</v>
      </c>
    </row>
    <row r="357" spans="5:7">
      <c r="E357" s="231"/>
      <c r="G357" s="235">
        <f t="shared" si="7"/>
        <v>0</v>
      </c>
    </row>
    <row r="358" spans="5:7">
      <c r="E358" s="231"/>
      <c r="G358" s="235">
        <f t="shared" si="7"/>
        <v>0</v>
      </c>
    </row>
    <row r="359" spans="5:7">
      <c r="E359" s="231"/>
      <c r="G359" s="235">
        <f t="shared" si="7"/>
        <v>0</v>
      </c>
    </row>
    <row r="360" spans="5:7">
      <c r="E360" s="231"/>
      <c r="G360" s="235">
        <f t="shared" si="7"/>
        <v>0</v>
      </c>
    </row>
    <row r="361" spans="5:7">
      <c r="E361" s="231"/>
      <c r="G361" s="235">
        <f t="shared" si="7"/>
        <v>0</v>
      </c>
    </row>
    <row r="362" spans="5:7">
      <c r="E362" s="231"/>
      <c r="G362" s="235">
        <f t="shared" si="7"/>
        <v>0</v>
      </c>
    </row>
    <row r="363" spans="5:7">
      <c r="E363" s="231"/>
      <c r="G363" s="235">
        <f t="shared" si="7"/>
        <v>0</v>
      </c>
    </row>
    <row r="364" spans="5:7">
      <c r="E364" s="231"/>
      <c r="G364" s="235">
        <f t="shared" si="7"/>
        <v>0</v>
      </c>
    </row>
    <row r="365" spans="5:7">
      <c r="E365" s="231"/>
      <c r="G365" s="235">
        <f t="shared" si="7"/>
        <v>0</v>
      </c>
    </row>
    <row r="366" spans="5:7">
      <c r="E366" s="231"/>
      <c r="G366" s="235">
        <f t="shared" si="7"/>
        <v>0</v>
      </c>
    </row>
    <row r="367" spans="5:7">
      <c r="E367" s="231"/>
      <c r="G367" s="235">
        <f t="shared" si="7"/>
        <v>0</v>
      </c>
    </row>
  </sheetData>
  <pageMargins left="0.7" right="0.7" top="0.75" bottom="0.75" header="0.3" footer="0.3"/>
  <pageSetup paperSize="9" orientation="portrait" horizontalDpi="0"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dimension ref="A1:R201"/>
  <sheetViews>
    <sheetView workbookViewId="0"/>
  </sheetViews>
  <sheetFormatPr baseColWidth="10" defaultRowHeight="15"/>
  <cols>
    <col min="1" max="2" width="9.6640625" customWidth="1"/>
    <col min="3" max="3" width="12.1640625" style="11" customWidth="1"/>
    <col min="4" max="4" width="12.83203125" style="11" customWidth="1"/>
    <col min="5" max="5" width="14.33203125" style="11" customWidth="1"/>
    <col min="6" max="6" width="12.1640625" style="11" customWidth="1"/>
    <col min="7" max="7" width="15.6640625" style="11" customWidth="1"/>
    <col min="8" max="8" width="11.5" style="11" customWidth="1"/>
    <col min="9" max="9" width="13.1640625" style="11" customWidth="1"/>
    <col min="10" max="10" width="9.6640625" style="11" customWidth="1"/>
    <col min="11" max="11" width="15.5" style="11" customWidth="1"/>
    <col min="12" max="12" width="17.33203125" style="11" customWidth="1"/>
    <col min="13" max="13" width="16.83203125" style="11" customWidth="1"/>
    <col min="14" max="14" width="17" style="11" customWidth="1"/>
    <col min="15" max="15" width="16" style="11" customWidth="1"/>
    <col min="16" max="16" width="13.5" style="11" customWidth="1"/>
    <col min="17" max="17" width="13.83203125" style="11" customWidth="1"/>
  </cols>
  <sheetData>
    <row r="1" spans="1:18">
      <c r="A1" t="s">
        <v>366</v>
      </c>
      <c r="C1" s="11" t="s">
        <v>367</v>
      </c>
      <c r="K1" s="11" t="s">
        <v>368</v>
      </c>
    </row>
    <row r="2" spans="1:18" ht="112">
      <c r="A2" s="192" t="s">
        <v>369</v>
      </c>
      <c r="B2" s="192" t="s">
        <v>370</v>
      </c>
      <c r="C2" s="247" t="s">
        <v>371</v>
      </c>
      <c r="D2" s="247" t="s">
        <v>372</v>
      </c>
      <c r="E2" s="247" t="s">
        <v>373</v>
      </c>
      <c r="F2" s="247" t="s">
        <v>374</v>
      </c>
      <c r="G2" s="247" t="s">
        <v>375</v>
      </c>
      <c r="H2" s="247" t="s">
        <v>376</v>
      </c>
      <c r="I2" s="247" t="s">
        <v>377</v>
      </c>
      <c r="J2" s="247"/>
      <c r="K2" s="247" t="s">
        <v>371</v>
      </c>
      <c r="L2" s="247" t="s">
        <v>372</v>
      </c>
      <c r="M2" s="247" t="s">
        <v>373</v>
      </c>
      <c r="N2" s="247" t="s">
        <v>378</v>
      </c>
      <c r="O2" s="247" t="s">
        <v>379</v>
      </c>
      <c r="P2" s="247" t="s">
        <v>376</v>
      </c>
      <c r="Q2" s="247" t="s">
        <v>377</v>
      </c>
    </row>
    <row r="3" spans="1:18">
      <c r="A3">
        <v>2020</v>
      </c>
      <c r="B3">
        <v>6</v>
      </c>
      <c r="C3" s="11">
        <v>2.2198558213135469</v>
      </c>
      <c r="D3" s="11">
        <v>54.979216645005899</v>
      </c>
      <c r="E3" s="11">
        <v>74.722712562257328</v>
      </c>
      <c r="F3" s="11">
        <v>0.92052161418490486</v>
      </c>
      <c r="G3" s="11">
        <v>0.17922117049936351</v>
      </c>
      <c r="H3" s="11">
        <v>0</v>
      </c>
      <c r="I3" s="11">
        <v>10.457793511874682</v>
      </c>
      <c r="K3" s="11">
        <v>2.2208275352454008</v>
      </c>
      <c r="L3" s="11">
        <v>55.003283104756768</v>
      </c>
      <c r="M3" s="11">
        <v>74.755421488722519</v>
      </c>
      <c r="N3" s="11">
        <v>0.92092456092968344</v>
      </c>
      <c r="O3" s="11">
        <v>0.17929962230987539</v>
      </c>
      <c r="P3" s="11">
        <v>0</v>
      </c>
      <c r="Q3" s="11">
        <v>10.462371279292896</v>
      </c>
    </row>
    <row r="4" spans="1:18">
      <c r="A4">
        <v>2020</v>
      </c>
      <c r="B4">
        <v>7</v>
      </c>
      <c r="C4" s="11">
        <v>2.529366706639546</v>
      </c>
      <c r="D4" s="11">
        <v>62.05832598149923</v>
      </c>
      <c r="E4" s="11">
        <v>75.769947081125451</v>
      </c>
      <c r="F4" s="11">
        <v>0.63510509465805287</v>
      </c>
      <c r="G4" s="11">
        <v>0.1796441138077875</v>
      </c>
      <c r="H4" s="11">
        <v>0</v>
      </c>
      <c r="I4" s="11">
        <v>11.253284810324841</v>
      </c>
      <c r="K4" s="11">
        <v>2.5351423413866994</v>
      </c>
      <c r="L4" s="11">
        <v>62.200031896639203</v>
      </c>
      <c r="M4" s="11">
        <v>75.942962539106688</v>
      </c>
      <c r="N4" s="11">
        <v>0.63655531341960003</v>
      </c>
      <c r="O4" s="11">
        <v>0.18005431877455103</v>
      </c>
      <c r="P4" s="11">
        <v>0</v>
      </c>
      <c r="Q4" s="11">
        <v>11.278980911487048</v>
      </c>
      <c r="R4" s="11">
        <f>Q4-Q3</f>
        <v>0.81660963219415272</v>
      </c>
    </row>
    <row r="5" spans="1:18">
      <c r="A5">
        <v>2020</v>
      </c>
      <c r="B5">
        <v>8</v>
      </c>
      <c r="C5" s="11">
        <v>2.4716336829091801</v>
      </c>
      <c r="D5" s="11">
        <v>61.948530070989015</v>
      </c>
      <c r="E5" s="11">
        <v>75.630417569367125</v>
      </c>
      <c r="F5" s="11">
        <v>0.62060876345984395</v>
      </c>
      <c r="G5" s="11">
        <v>0.17553024910126308</v>
      </c>
      <c r="H5" s="11">
        <v>0</v>
      </c>
      <c r="I5" s="11">
        <v>12.02870102452394</v>
      </c>
      <c r="K5" s="11">
        <v>2.4818477832600556</v>
      </c>
      <c r="L5" s="11">
        <v>62.204534230144816</v>
      </c>
      <c r="M5" s="11">
        <v>75.942962539106688</v>
      </c>
      <c r="N5" s="11">
        <v>0.62317344779492334</v>
      </c>
      <c r="O5" s="11">
        <v>0.17625563312209591</v>
      </c>
      <c r="P5" s="11">
        <v>0</v>
      </c>
      <c r="Q5" s="11">
        <v>12.078409992404065</v>
      </c>
      <c r="R5" s="11">
        <f>Q5-Q4</f>
        <v>0.79942908091701703</v>
      </c>
    </row>
    <row r="6" spans="1:18">
      <c r="A6">
        <v>2020</v>
      </c>
      <c r="B6">
        <v>9</v>
      </c>
      <c r="C6" s="11">
        <v>2.2578204866673248</v>
      </c>
      <c r="D6" s="11">
        <v>61.851967753333646</v>
      </c>
      <c r="E6" s="11">
        <v>75.495633657491283</v>
      </c>
      <c r="F6" s="11">
        <v>0.56692186630813102</v>
      </c>
      <c r="G6" s="11">
        <v>0.16564814236207939</v>
      </c>
      <c r="H6" s="11">
        <v>0</v>
      </c>
      <c r="I6" s="11">
        <v>12.739834216752101</v>
      </c>
      <c r="K6" s="11">
        <v>2.2711985890059498</v>
      </c>
      <c r="L6" s="11">
        <v>62.218454796628571</v>
      </c>
      <c r="M6" s="11">
        <v>75.942962539106688</v>
      </c>
      <c r="N6" s="11">
        <v>0.57028100791848524</v>
      </c>
      <c r="O6" s="11">
        <v>0.16662964545934025</v>
      </c>
      <c r="P6" s="11">
        <v>0</v>
      </c>
      <c r="Q6" s="11">
        <v>12.815320645781894</v>
      </c>
      <c r="R6" s="11">
        <f t="shared" ref="R6:R8" si="0">Q6-Q5</f>
        <v>0.73691065337782824</v>
      </c>
    </row>
    <row r="7" spans="1:18">
      <c r="A7">
        <v>2020</v>
      </c>
      <c r="B7">
        <v>10</v>
      </c>
      <c r="C7" s="11">
        <v>2.3649814373199249</v>
      </c>
      <c r="D7" s="11">
        <v>61.770574650323539</v>
      </c>
      <c r="E7" s="11">
        <v>75.35660929084051</v>
      </c>
      <c r="F7" s="11">
        <v>0.59382918090558123</v>
      </c>
      <c r="G7" s="11">
        <v>0.16781017168061066</v>
      </c>
      <c r="H7" s="11">
        <v>0</v>
      </c>
      <c r="I7" s="11">
        <v>13.478013306838141</v>
      </c>
      <c r="K7" s="11">
        <v>2.3833834668288389</v>
      </c>
      <c r="L7" s="11">
        <v>62.251214337198199</v>
      </c>
      <c r="M7" s="11">
        <v>75.942962539106688</v>
      </c>
      <c r="N7" s="11">
        <v>0.59844979311751567</v>
      </c>
      <c r="O7" s="11">
        <v>0.16911591035679324</v>
      </c>
      <c r="P7" s="11">
        <v>0</v>
      </c>
      <c r="Q7" s="11">
        <v>13.582886349256199</v>
      </c>
      <c r="R7" s="11">
        <f t="shared" si="0"/>
        <v>0.76756570347430575</v>
      </c>
    </row>
    <row r="8" spans="1:18">
      <c r="A8">
        <v>2020</v>
      </c>
      <c r="B8">
        <v>11</v>
      </c>
      <c r="C8" s="11">
        <v>2.2929402557282899</v>
      </c>
      <c r="D8" s="11">
        <v>61.747350789444624</v>
      </c>
      <c r="E8" s="11">
        <v>75.222313343358763</v>
      </c>
      <c r="F8" s="11">
        <v>0.57574017809949107</v>
      </c>
      <c r="G8" s="11">
        <v>0.16800627773144522</v>
      </c>
      <c r="H8" s="11">
        <v>6.2974380103743739E-3</v>
      </c>
      <c r="I8" s="11">
        <v>14.191442632368311</v>
      </c>
      <c r="K8" s="11">
        <v>2.3149072157664117</v>
      </c>
      <c r="L8" s="11">
        <v>62.338906362627576</v>
      </c>
      <c r="M8" s="11">
        <v>75.942962539106688</v>
      </c>
      <c r="N8" s="11">
        <v>0.58125591774994945</v>
      </c>
      <c r="O8" s="11">
        <v>0.16961582127705671</v>
      </c>
      <c r="P8" s="11">
        <v>6.3577690934764515E-3</v>
      </c>
      <c r="Q8" s="11">
        <v>14.327400319189731</v>
      </c>
      <c r="R8" s="11">
        <f t="shared" si="0"/>
        <v>0.74451396993353214</v>
      </c>
    </row>
    <row r="9" spans="1:18">
      <c r="A9">
        <v>2020</v>
      </c>
      <c r="B9">
        <v>12</v>
      </c>
      <c r="C9" s="11">
        <v>2.5021621415263589</v>
      </c>
      <c r="D9" s="11">
        <v>61.653756364708258</v>
      </c>
      <c r="E9" s="11">
        <v>75.083792293015492</v>
      </c>
      <c r="F9" s="11">
        <v>0.62827423147953954</v>
      </c>
      <c r="G9" s="11">
        <v>0.17756354317581843</v>
      </c>
      <c r="H9" s="11">
        <v>0</v>
      </c>
      <c r="I9" s="11">
        <v>14.971147023829923</v>
      </c>
      <c r="K9" s="11">
        <v>2.530793930055443</v>
      </c>
      <c r="L9" s="11">
        <v>62.359249140320777</v>
      </c>
      <c r="M9" s="11">
        <v>75.942962539106688</v>
      </c>
      <c r="N9" s="11">
        <v>0.63546345980149854</v>
      </c>
      <c r="O9" s="11">
        <v>0.17959537066385789</v>
      </c>
      <c r="P9" s="11">
        <v>0</v>
      </c>
      <c r="Q9" s="11">
        <v>15.142459149655087</v>
      </c>
    </row>
    <row r="10" spans="1:18">
      <c r="A10">
        <v>2021</v>
      </c>
      <c r="B10">
        <v>1</v>
      </c>
      <c r="C10" s="11">
        <v>2.6240700065767499</v>
      </c>
      <c r="D10" s="11">
        <v>65.643750600410399</v>
      </c>
      <c r="E10" s="11">
        <v>74.704976545474693</v>
      </c>
      <c r="F10" s="11">
        <v>0.52699718635038539</v>
      </c>
      <c r="G10" s="11">
        <v>0.19480096190485285</v>
      </c>
      <c r="H10" s="11">
        <v>0</v>
      </c>
      <c r="I10" s="11">
        <v>15.665300509681929</v>
      </c>
      <c r="K10" s="11">
        <v>2.6590066986565533</v>
      </c>
      <c r="L10" s="11">
        <v>66.517727093393447</v>
      </c>
      <c r="M10" s="11">
        <v>75.699593592983646</v>
      </c>
      <c r="N10" s="11">
        <v>0.53401359154548345</v>
      </c>
      <c r="O10" s="11">
        <v>0.19739452884699316</v>
      </c>
      <c r="P10" s="11">
        <v>0</v>
      </c>
      <c r="Q10" s="11">
        <v>15.873867270047564</v>
      </c>
    </row>
    <row r="11" spans="1:18">
      <c r="A11">
        <v>2021</v>
      </c>
      <c r="B11">
        <v>2</v>
      </c>
      <c r="C11" s="11">
        <v>2.4286736649328269</v>
      </c>
      <c r="D11" s="11">
        <v>65.498216448268082</v>
      </c>
      <c r="E11" s="11">
        <v>74.580369983228536</v>
      </c>
      <c r="F11" s="11">
        <v>0.48775535133400932</v>
      </c>
      <c r="G11" s="11">
        <v>0.19959940093202591</v>
      </c>
      <c r="H11" s="11">
        <v>0</v>
      </c>
      <c r="I11" s="11">
        <v>16.326525821402914</v>
      </c>
      <c r="K11" s="11">
        <v>2.4651206402802881</v>
      </c>
      <c r="L11" s="11">
        <v>66.481144667345532</v>
      </c>
      <c r="M11" s="11">
        <v>75.699593592983646</v>
      </c>
      <c r="N11" s="11">
        <v>0.49507506971459903</v>
      </c>
      <c r="O11" s="11">
        <v>0.20259477842970172</v>
      </c>
      <c r="P11" s="11">
        <v>0</v>
      </c>
      <c r="Q11" s="11">
        <v>16.571537118191863</v>
      </c>
    </row>
    <row r="12" spans="1:18">
      <c r="A12">
        <v>2021</v>
      </c>
      <c r="B12">
        <v>3</v>
      </c>
      <c r="C12" s="11">
        <v>2.5035045480460223</v>
      </c>
      <c r="D12" s="11">
        <v>65.45139145587089</v>
      </c>
      <c r="E12" s="11">
        <v>74.442655141018207</v>
      </c>
      <c r="F12" s="11">
        <v>0.502783786076196</v>
      </c>
      <c r="G12" s="11">
        <v>0.18583861469153909</v>
      </c>
      <c r="H12" s="11">
        <v>0</v>
      </c>
      <c r="I12" s="11">
        <v>16.985000813035466</v>
      </c>
      <c r="K12" s="11">
        <v>2.5457753553560041</v>
      </c>
      <c r="L12" s="11">
        <v>66.556515534259603</v>
      </c>
      <c r="M12" s="11">
        <v>75.699593592983646</v>
      </c>
      <c r="N12" s="11">
        <v>0.51127311618602067</v>
      </c>
      <c r="O12" s="11">
        <v>0.18897643534319769</v>
      </c>
      <c r="P12" s="11">
        <v>0</v>
      </c>
      <c r="Q12" s="11">
        <v>17.271786669721081</v>
      </c>
    </row>
    <row r="13" spans="1:18">
      <c r="A13">
        <v>2021</v>
      </c>
      <c r="B13">
        <v>4</v>
      </c>
      <c r="C13" s="11">
        <v>2.3489960395391081</v>
      </c>
      <c r="D13" s="11">
        <v>65.355018730046723</v>
      </c>
      <c r="E13" s="11">
        <v>74.309624840115376</v>
      </c>
      <c r="F13" s="11">
        <v>0.47175353572225742</v>
      </c>
      <c r="G13" s="11">
        <v>0.18020274737673844</v>
      </c>
      <c r="H13" s="11">
        <v>0</v>
      </c>
      <c r="I13" s="11">
        <v>17.606604608508754</v>
      </c>
      <c r="K13" s="11">
        <v>2.3929342386969656</v>
      </c>
      <c r="L13" s="11">
        <v>66.577490705559185</v>
      </c>
      <c r="M13" s="11">
        <v>75.699593592983646</v>
      </c>
      <c r="N13" s="11">
        <v>0.48057773144548865</v>
      </c>
      <c r="O13" s="11">
        <v>0.18357345727567287</v>
      </c>
      <c r="P13" s="11">
        <v>0</v>
      </c>
      <c r="Q13" s="11">
        <v>17.935937858442244</v>
      </c>
    </row>
    <row r="14" spans="1:18">
      <c r="A14">
        <v>2021</v>
      </c>
      <c r="B14">
        <v>5</v>
      </c>
      <c r="C14" s="11">
        <v>2.4979882696357043</v>
      </c>
      <c r="D14" s="11">
        <v>65.235269048589544</v>
      </c>
      <c r="E14" s="11">
        <v>74.172409936758541</v>
      </c>
      <c r="F14" s="11">
        <v>0.50167594093712697</v>
      </c>
      <c r="G14" s="11">
        <v>0.18548724377740672</v>
      </c>
      <c r="H14" s="11">
        <v>0</v>
      </c>
      <c r="I14" s="11">
        <v>18.261256681035647</v>
      </c>
      <c r="K14" s="11">
        <v>2.5494209635724712</v>
      </c>
      <c r="L14" s="11">
        <v>66.578440138559486</v>
      </c>
      <c r="M14" s="11">
        <v>75.699593592983646</v>
      </c>
      <c r="N14" s="11">
        <v>0.51200527091809667</v>
      </c>
      <c r="O14" s="11">
        <v>0.18930636044594459</v>
      </c>
      <c r="P14" s="11">
        <v>0</v>
      </c>
      <c r="Q14" s="11">
        <v>18.637249489806287</v>
      </c>
    </row>
    <row r="15" spans="1:18">
      <c r="A15">
        <v>2021</v>
      </c>
      <c r="B15">
        <v>6</v>
      </c>
      <c r="C15" s="11">
        <v>2.6141722241198302</v>
      </c>
      <c r="D15" s="11">
        <v>65.17674143625942</v>
      </c>
      <c r="E15" s="11">
        <v>74.039862568668511</v>
      </c>
      <c r="F15" s="11">
        <v>0.52500939505943989</v>
      </c>
      <c r="G15" s="11">
        <v>0.20064296450056518</v>
      </c>
      <c r="H15" s="11">
        <v>0</v>
      </c>
      <c r="I15" s="11">
        <v>18.954275861855045</v>
      </c>
      <c r="K15" s="11">
        <v>2.6727733964173952</v>
      </c>
      <c r="L15" s="11">
        <v>66.637790337116002</v>
      </c>
      <c r="M15" s="11">
        <v>75.699593592983646</v>
      </c>
      <c r="N15" s="11">
        <v>0.53677838477398609</v>
      </c>
      <c r="O15" s="11">
        <v>0.20514072207923836</v>
      </c>
      <c r="P15" s="11">
        <v>0</v>
      </c>
      <c r="Q15" s="11">
        <v>19.379168596659511</v>
      </c>
    </row>
    <row r="16" spans="1:18">
      <c r="A16">
        <v>2021</v>
      </c>
      <c r="B16">
        <v>7</v>
      </c>
      <c r="C16" s="11">
        <v>3.0203356221551769</v>
      </c>
      <c r="D16" s="11">
        <v>76.946706705537082</v>
      </c>
      <c r="E16" s="11">
        <v>84.787676824088564</v>
      </c>
      <c r="F16" s="11">
        <v>0</v>
      </c>
      <c r="G16" s="11">
        <v>0</v>
      </c>
      <c r="H16" s="11">
        <v>0</v>
      </c>
      <c r="I16" s="11">
        <v>18.919276235142096</v>
      </c>
      <c r="K16" s="11">
        <v>3.0937543546999255</v>
      </c>
      <c r="L16" s="11">
        <v>78.817137805436488</v>
      </c>
      <c r="M16" s="11">
        <v>86.848707301024916</v>
      </c>
      <c r="N16" s="11">
        <v>0</v>
      </c>
      <c r="O16" s="11">
        <v>0</v>
      </c>
      <c r="P16" s="11">
        <v>0</v>
      </c>
      <c r="Q16" s="11">
        <v>19.379168596659511</v>
      </c>
    </row>
    <row r="17" spans="1:17">
      <c r="A17">
        <v>2021</v>
      </c>
      <c r="B17">
        <v>8</v>
      </c>
      <c r="C17" s="11">
        <v>2.9617375787498297</v>
      </c>
      <c r="D17" s="11">
        <v>76.760919127359742</v>
      </c>
      <c r="E17" s="11">
        <v>84.631113890198108</v>
      </c>
      <c r="F17" s="11">
        <v>0</v>
      </c>
      <c r="G17" s="11">
        <v>0</v>
      </c>
      <c r="H17" s="11">
        <v>0</v>
      </c>
      <c r="I17" s="11">
        <v>18.884341236267161</v>
      </c>
      <c r="K17" s="11">
        <v>3.0393441401824859</v>
      </c>
      <c r="L17" s="11">
        <v>78.772289421820176</v>
      </c>
      <c r="M17" s="11">
        <v>86.848707301024916</v>
      </c>
      <c r="N17" s="11">
        <v>0</v>
      </c>
      <c r="O17" s="11">
        <v>0</v>
      </c>
      <c r="P17" s="11">
        <v>0</v>
      </c>
      <c r="Q17" s="11">
        <v>19.379168596659511</v>
      </c>
    </row>
    <row r="18" spans="1:17">
      <c r="A18">
        <v>2021</v>
      </c>
      <c r="B18">
        <v>9</v>
      </c>
      <c r="C18" s="11">
        <v>2.7057225672664016</v>
      </c>
      <c r="D18" s="11">
        <v>76.560085526163348</v>
      </c>
      <c r="E18" s="11">
        <v>84.479876638850371</v>
      </c>
      <c r="F18" s="11">
        <v>0</v>
      </c>
      <c r="G18" s="11">
        <v>0</v>
      </c>
      <c r="H18" s="11">
        <v>0</v>
      </c>
      <c r="I18" s="11">
        <v>18.850594594744859</v>
      </c>
      <c r="K18" s="11">
        <v>2.7815915059496139</v>
      </c>
      <c r="L18" s="11">
        <v>78.706843846708509</v>
      </c>
      <c r="M18" s="11">
        <v>86.848707301024916</v>
      </c>
      <c r="N18" s="11">
        <v>0</v>
      </c>
      <c r="O18" s="11">
        <v>0</v>
      </c>
      <c r="P18" s="11">
        <v>0</v>
      </c>
      <c r="Q18" s="11">
        <v>19.379168596659511</v>
      </c>
    </row>
    <row r="19" spans="1:17">
      <c r="A19">
        <v>2021</v>
      </c>
      <c r="B19">
        <v>10</v>
      </c>
      <c r="C19" s="11">
        <v>2.7459970813442234</v>
      </c>
      <c r="D19" s="11">
        <v>76.439180817666028</v>
      </c>
      <c r="E19" s="11">
        <v>84.323882067036308</v>
      </c>
      <c r="F19" s="11">
        <v>0</v>
      </c>
      <c r="G19" s="11">
        <v>0</v>
      </c>
      <c r="H19" s="11">
        <v>0</v>
      </c>
      <c r="I19" s="11">
        <v>18.815786418534817</v>
      </c>
      <c r="K19" s="11">
        <v>2.8282177115320652</v>
      </c>
      <c r="L19" s="11">
        <v>78.727922368255847</v>
      </c>
      <c r="M19" s="11">
        <v>86.848707301024916</v>
      </c>
      <c r="N19" s="11">
        <v>0</v>
      </c>
      <c r="O19" s="11">
        <v>0</v>
      </c>
      <c r="P19" s="11">
        <v>0</v>
      </c>
      <c r="Q19" s="11">
        <v>19.379168596659511</v>
      </c>
    </row>
    <row r="20" spans="1:17">
      <c r="A20">
        <v>2021</v>
      </c>
      <c r="B20">
        <v>11</v>
      </c>
      <c r="C20" s="11">
        <v>2.7264416614045368</v>
      </c>
      <c r="D20" s="11">
        <v>76.345339874777395</v>
      </c>
      <c r="E20" s="11">
        <v>84.17319384422342</v>
      </c>
      <c r="F20" s="11">
        <v>0</v>
      </c>
      <c r="G20" s="11">
        <v>0</v>
      </c>
      <c r="H20" s="11">
        <v>0</v>
      </c>
      <c r="I20" s="11">
        <v>18.782162285647033</v>
      </c>
      <c r="K20" s="11">
        <v>2.8131038280768861</v>
      </c>
      <c r="L20" s="11">
        <v>78.772038623752906</v>
      </c>
      <c r="M20" s="11">
        <v>86.848707301024916</v>
      </c>
      <c r="N20" s="11">
        <v>0</v>
      </c>
      <c r="O20" s="11">
        <v>0</v>
      </c>
      <c r="P20" s="11">
        <v>0</v>
      </c>
      <c r="Q20" s="11">
        <v>19.379168596659511</v>
      </c>
    </row>
    <row r="21" spans="1:17">
      <c r="A21">
        <v>2021</v>
      </c>
      <c r="B21">
        <v>12</v>
      </c>
      <c r="C21" s="11">
        <v>2.8543066032432511</v>
      </c>
      <c r="D21" s="11">
        <v>76.169651252729437</v>
      </c>
      <c r="E21" s="11">
        <v>84.017765571191205</v>
      </c>
      <c r="F21" s="11">
        <v>0</v>
      </c>
      <c r="G21" s="11">
        <v>0</v>
      </c>
      <c r="H21" s="11">
        <v>0</v>
      </c>
      <c r="I21" s="11">
        <v>18.747480471704321</v>
      </c>
      <c r="K21" s="11">
        <v>2.9504812112910508</v>
      </c>
      <c r="L21" s="11">
        <v>78.73615421567149</v>
      </c>
      <c r="M21" s="11">
        <v>86.848707301024916</v>
      </c>
      <c r="N21" s="11">
        <v>0</v>
      </c>
      <c r="O21" s="11">
        <v>0</v>
      </c>
      <c r="P21" s="11">
        <v>0</v>
      </c>
      <c r="Q21" s="11">
        <v>19.379168596659511</v>
      </c>
    </row>
    <row r="22" spans="1:17">
      <c r="A22">
        <v>2022</v>
      </c>
      <c r="B22">
        <v>1</v>
      </c>
      <c r="C22" s="11">
        <v>2.9296771084864948</v>
      </c>
      <c r="D22" s="11">
        <v>74.71025284333642</v>
      </c>
      <c r="E22" s="11">
        <v>84.844085825011518</v>
      </c>
      <c r="F22" s="11">
        <v>0</v>
      </c>
      <c r="G22" s="11">
        <v>0</v>
      </c>
      <c r="H22" s="11">
        <v>0</v>
      </c>
      <c r="I22" s="11">
        <v>18.712862698749017</v>
      </c>
      <c r="K22" s="11">
        <v>3.0339936509516097</v>
      </c>
      <c r="L22" s="11">
        <v>77.370448822181885</v>
      </c>
      <c r="M22" s="11">
        <v>87.865115567927802</v>
      </c>
      <c r="N22" s="11">
        <v>0</v>
      </c>
      <c r="O22" s="11">
        <v>0</v>
      </c>
      <c r="P22" s="11">
        <v>0</v>
      </c>
      <c r="Q22" s="11">
        <v>19.379168596659511</v>
      </c>
    </row>
    <row r="23" spans="1:17">
      <c r="A23">
        <v>2022</v>
      </c>
      <c r="B23">
        <v>2</v>
      </c>
      <c r="C23" s="11">
        <v>2.7432972887256599</v>
      </c>
      <c r="D23" s="11">
        <v>74.509529286546055</v>
      </c>
      <c r="E23" s="11">
        <v>84.702567410168868</v>
      </c>
      <c r="F23" s="11">
        <v>0</v>
      </c>
      <c r="G23" s="11">
        <v>0</v>
      </c>
      <c r="H23" s="11">
        <v>0</v>
      </c>
      <c r="I23" s="11">
        <v>18.681649979081591</v>
      </c>
      <c r="K23" s="11">
        <v>2.8457240515961657</v>
      </c>
      <c r="L23" s="11">
        <v>77.291498969230815</v>
      </c>
      <c r="M23" s="11">
        <v>87.865115567927802</v>
      </c>
      <c r="N23" s="11">
        <v>0</v>
      </c>
      <c r="O23" s="11">
        <v>0</v>
      </c>
      <c r="P23" s="11">
        <v>0</v>
      </c>
      <c r="Q23" s="11">
        <v>19.379168596659511</v>
      </c>
    </row>
    <row r="24" spans="1:17">
      <c r="A24">
        <v>2022</v>
      </c>
      <c r="B24">
        <v>3</v>
      </c>
      <c r="C24" s="11">
        <v>2.8098890500674036</v>
      </c>
      <c r="D24" s="11">
        <v>74.488161398576423</v>
      </c>
      <c r="E24" s="11">
        <v>84.546161633309296</v>
      </c>
      <c r="F24" s="11">
        <v>0</v>
      </c>
      <c r="G24" s="11">
        <v>0</v>
      </c>
      <c r="H24" s="11">
        <v>0</v>
      </c>
      <c r="I24" s="11">
        <v>18.64715376406313</v>
      </c>
      <c r="K24" s="11">
        <v>2.9201943807695896</v>
      </c>
      <c r="L24" s="11">
        <v>77.412277308516238</v>
      </c>
      <c r="M24" s="11">
        <v>87.865115567927802</v>
      </c>
      <c r="N24" s="11">
        <v>0</v>
      </c>
      <c r="O24" s="11">
        <v>0</v>
      </c>
      <c r="P24" s="11">
        <v>0</v>
      </c>
      <c r="Q24" s="11">
        <v>19.379168596659511</v>
      </c>
    </row>
    <row r="25" spans="1:17">
      <c r="A25">
        <v>2022</v>
      </c>
      <c r="B25">
        <v>4</v>
      </c>
      <c r="C25" s="11">
        <v>2.7091978666336676</v>
      </c>
      <c r="D25" s="11">
        <v>74.344562357545897</v>
      </c>
      <c r="E25" s="11">
        <v>84.395076193100948</v>
      </c>
      <c r="F25" s="11">
        <v>0</v>
      </c>
      <c r="G25" s="11">
        <v>0</v>
      </c>
      <c r="H25" s="11">
        <v>0</v>
      </c>
      <c r="I25" s="11">
        <v>18.613830980619742</v>
      </c>
      <c r="K25" s="11">
        <v>2.8205908968372975</v>
      </c>
      <c r="L25" s="11">
        <v>77.401358681713958</v>
      </c>
      <c r="M25" s="11">
        <v>87.865115567927802</v>
      </c>
      <c r="N25" s="11">
        <v>0</v>
      </c>
      <c r="O25" s="11">
        <v>0</v>
      </c>
      <c r="P25" s="11">
        <v>0</v>
      </c>
      <c r="Q25" s="11">
        <v>19.379168596659511</v>
      </c>
    </row>
    <row r="26" spans="1:17">
      <c r="A26">
        <v>2022</v>
      </c>
      <c r="B26">
        <v>5</v>
      </c>
      <c r="C26" s="11">
        <v>2.8809698554330074</v>
      </c>
      <c r="D26" s="11">
        <v>74.225167950192926</v>
      </c>
      <c r="E26" s="11">
        <v>84.239238207798977</v>
      </c>
      <c r="F26" s="11">
        <v>0</v>
      </c>
      <c r="G26" s="11">
        <v>0</v>
      </c>
      <c r="H26" s="11">
        <v>0</v>
      </c>
      <c r="I26" s="11">
        <v>18.579459995372524</v>
      </c>
      <c r="K26" s="11">
        <v>3.0049743407093361</v>
      </c>
      <c r="L26" s="11">
        <v>77.420013508488196</v>
      </c>
      <c r="M26" s="11">
        <v>87.865115567927802</v>
      </c>
      <c r="N26" s="11">
        <v>0</v>
      </c>
      <c r="O26" s="11">
        <v>0</v>
      </c>
      <c r="P26" s="11">
        <v>0</v>
      </c>
      <c r="Q26" s="11">
        <v>19.379168596659511</v>
      </c>
    </row>
    <row r="27" spans="1:17">
      <c r="A27">
        <v>2022</v>
      </c>
      <c r="B27">
        <v>6</v>
      </c>
      <c r="C27" s="11">
        <v>3.0219034225135126</v>
      </c>
      <c r="D27" s="11">
        <v>74.161599105355378</v>
      </c>
      <c r="E27" s="11">
        <v>84.088701245013581</v>
      </c>
      <c r="F27" s="11">
        <v>0</v>
      </c>
      <c r="G27" s="11">
        <v>0</v>
      </c>
      <c r="H27" s="11">
        <v>0</v>
      </c>
      <c r="I27" s="11">
        <v>18.546258181854256</v>
      </c>
      <c r="K27" s="11">
        <v>3.1576167728005138</v>
      </c>
      <c r="L27" s="11">
        <v>77.492188363187381</v>
      </c>
      <c r="M27" s="11">
        <v>87.865115567927802</v>
      </c>
      <c r="N27" s="11">
        <v>0</v>
      </c>
      <c r="O27" s="11">
        <v>0</v>
      </c>
      <c r="P27" s="11">
        <v>0</v>
      </c>
      <c r="Q27" s="11">
        <v>19.379168596659511</v>
      </c>
    </row>
    <row r="28" spans="1:17">
      <c r="A28">
        <v>2022</v>
      </c>
      <c r="B28">
        <v>7</v>
      </c>
      <c r="C28" s="11">
        <v>3.037629944450889</v>
      </c>
      <c r="D28" s="11">
        <v>77.339087233584223</v>
      </c>
      <c r="E28" s="11">
        <v>84.939831152405233</v>
      </c>
      <c r="F28" s="11">
        <v>0</v>
      </c>
      <c r="G28" s="11">
        <v>0</v>
      </c>
      <c r="H28" s="11">
        <v>0</v>
      </c>
      <c r="I28" s="11">
        <v>18.512011971763311</v>
      </c>
      <c r="K28" s="11">
        <v>3.1799213892885172</v>
      </c>
      <c r="L28" s="11">
        <v>80.961875613384507</v>
      </c>
      <c r="M28" s="11">
        <v>88.918660542410052</v>
      </c>
      <c r="N28" s="11">
        <v>0</v>
      </c>
      <c r="O28" s="11">
        <v>0</v>
      </c>
      <c r="P28" s="11">
        <v>0</v>
      </c>
      <c r="Q28" s="11">
        <v>19.379168596659511</v>
      </c>
    </row>
    <row r="29" spans="1:17">
      <c r="A29">
        <v>2022</v>
      </c>
      <c r="B29">
        <v>8</v>
      </c>
      <c r="C29" s="11">
        <v>3.0054275861861655</v>
      </c>
      <c r="D29" s="11">
        <v>77.13337960871219</v>
      </c>
      <c r="E29" s="11">
        <v>84.782987261081601</v>
      </c>
      <c r="F29" s="11">
        <v>0</v>
      </c>
      <c r="G29" s="11">
        <v>0</v>
      </c>
      <c r="H29" s="11">
        <v>0</v>
      </c>
      <c r="I29" s="11">
        <v>18.477828998304471</v>
      </c>
      <c r="K29" s="11">
        <v>3.1520308962214934</v>
      </c>
      <c r="L29" s="11">
        <v>80.895908713330655</v>
      </c>
      <c r="M29" s="11">
        <v>88.918660542410052</v>
      </c>
      <c r="N29" s="11">
        <v>0</v>
      </c>
      <c r="O29" s="11">
        <v>0</v>
      </c>
      <c r="P29" s="11">
        <v>0</v>
      </c>
      <c r="Q29" s="11">
        <v>19.379168596659511</v>
      </c>
    </row>
    <row r="30" spans="1:17">
      <c r="A30">
        <v>2022</v>
      </c>
      <c r="B30">
        <v>9</v>
      </c>
      <c r="C30" s="11">
        <v>2.7904759110050099</v>
      </c>
      <c r="D30" s="11">
        <v>76.925871535333286</v>
      </c>
      <c r="E30" s="11">
        <v>84.631478609416533</v>
      </c>
      <c r="F30" s="11">
        <v>0</v>
      </c>
      <c r="G30" s="11">
        <v>0</v>
      </c>
      <c r="H30" s="11">
        <v>0</v>
      </c>
      <c r="I30" s="11">
        <v>18.444808801120217</v>
      </c>
      <c r="K30" s="11">
        <v>2.93183321808133</v>
      </c>
      <c r="L30" s="11">
        <v>80.822710064506367</v>
      </c>
      <c r="M30" s="11">
        <v>88.918660542410052</v>
      </c>
      <c r="N30" s="11">
        <v>0</v>
      </c>
      <c r="O30" s="11">
        <v>0</v>
      </c>
      <c r="P30" s="11">
        <v>0</v>
      </c>
      <c r="Q30" s="11">
        <v>19.379168596659511</v>
      </c>
    </row>
    <row r="31" spans="1:17">
      <c r="A31">
        <v>2022</v>
      </c>
      <c r="B31">
        <v>10</v>
      </c>
      <c r="C31" s="11">
        <v>2.7875244441022127</v>
      </c>
      <c r="D31" s="11">
        <v>76.818437966079586</v>
      </c>
      <c r="E31" s="11">
        <v>84.475204100114098</v>
      </c>
      <c r="F31" s="11">
        <v>0</v>
      </c>
      <c r="G31" s="11">
        <v>0</v>
      </c>
      <c r="H31" s="11">
        <v>0</v>
      </c>
      <c r="I31" s="11">
        <v>18.410749920288477</v>
      </c>
      <c r="K31" s="11">
        <v>2.9341502330677427</v>
      </c>
      <c r="L31" s="11">
        <v>80.859143007324079</v>
      </c>
      <c r="M31" s="11">
        <v>88.918660542410052</v>
      </c>
      <c r="N31" s="11">
        <v>0</v>
      </c>
      <c r="O31" s="11">
        <v>0</v>
      </c>
      <c r="P31" s="11">
        <v>0</v>
      </c>
      <c r="Q31" s="11">
        <v>19.379168596659511</v>
      </c>
    </row>
    <row r="32" spans="1:17">
      <c r="A32">
        <v>2022</v>
      </c>
      <c r="B32">
        <v>11</v>
      </c>
      <c r="C32" s="11">
        <v>2.8041203801875749</v>
      </c>
      <c r="D32" s="11">
        <v>76.687435932032656</v>
      </c>
      <c r="E32" s="11">
        <v>84.324245462234003</v>
      </c>
      <c r="F32" s="11">
        <v>0</v>
      </c>
      <c r="G32" s="11">
        <v>0</v>
      </c>
      <c r="H32" s="11">
        <v>0</v>
      </c>
      <c r="I32" s="11">
        <v>18.377849594566573</v>
      </c>
      <c r="K32" s="11">
        <v>2.9569031639615821</v>
      </c>
      <c r="L32" s="11">
        <v>80.865758669162446</v>
      </c>
      <c r="M32" s="11">
        <v>88.918660542410052</v>
      </c>
      <c r="N32" s="11">
        <v>0</v>
      </c>
      <c r="O32" s="11">
        <v>0</v>
      </c>
      <c r="P32" s="11">
        <v>0</v>
      </c>
      <c r="Q32" s="11">
        <v>19.379168596659511</v>
      </c>
    </row>
    <row r="33" spans="1:17">
      <c r="A33">
        <v>2022</v>
      </c>
      <c r="B33">
        <v>12</v>
      </c>
      <c r="C33" s="11">
        <v>2.9106401852679089</v>
      </c>
      <c r="D33" s="11">
        <v>76.499677445013276</v>
      </c>
      <c r="E33" s="11">
        <v>84.168538267955554</v>
      </c>
      <c r="F33" s="11">
        <v>0</v>
      </c>
      <c r="G33" s="11">
        <v>0</v>
      </c>
      <c r="H33" s="11">
        <v>0</v>
      </c>
      <c r="I33" s="11">
        <v>18.343914355875079</v>
      </c>
      <c r="K33" s="11">
        <v>3.0749046130633388</v>
      </c>
      <c r="L33" s="11">
        <v>80.817001106537376</v>
      </c>
      <c r="M33" s="11">
        <v>88.918660542410052</v>
      </c>
      <c r="N33" s="11">
        <v>0</v>
      </c>
      <c r="O33" s="11">
        <v>0</v>
      </c>
      <c r="P33" s="11">
        <v>0</v>
      </c>
      <c r="Q33" s="11">
        <v>19.379168596659511</v>
      </c>
    </row>
    <row r="34" spans="1:17">
      <c r="A34">
        <v>2023</v>
      </c>
      <c r="B34">
        <v>1</v>
      </c>
      <c r="C34" s="11">
        <v>3.2246437960839933</v>
      </c>
      <c r="D34" s="11">
        <v>75.616585983814772</v>
      </c>
      <c r="E34" s="11">
        <v>84.979142696331721</v>
      </c>
      <c r="F34" s="11">
        <v>0</v>
      </c>
      <c r="G34" s="11">
        <v>0</v>
      </c>
      <c r="H34" s="11">
        <v>0</v>
      </c>
      <c r="I34" s="11">
        <v>18.310041779597867</v>
      </c>
      <c r="K34" s="11">
        <v>3.4129313597806705</v>
      </c>
      <c r="L34" s="11">
        <v>80.031852800956869</v>
      </c>
      <c r="M34" s="11">
        <v>89.941090978109571</v>
      </c>
      <c r="N34" s="11">
        <v>0</v>
      </c>
      <c r="O34" s="11">
        <v>0</v>
      </c>
      <c r="P34" s="11">
        <v>0</v>
      </c>
      <c r="Q34" s="11">
        <v>19.379168596659511</v>
      </c>
    </row>
    <row r="35" spans="1:17">
      <c r="A35">
        <v>2023</v>
      </c>
      <c r="B35">
        <v>2</v>
      </c>
      <c r="C35" s="11">
        <v>3.0078979647679844</v>
      </c>
      <c r="D35" s="11">
        <v>75.405708881491179</v>
      </c>
      <c r="E35" s="11">
        <v>84.8373990090478</v>
      </c>
      <c r="F35" s="11">
        <v>0</v>
      </c>
      <c r="G35" s="11">
        <v>0</v>
      </c>
      <c r="H35" s="11">
        <v>0</v>
      </c>
      <c r="I35" s="11">
        <v>18.279500958005478</v>
      </c>
      <c r="K35" s="11">
        <v>3.1888486406003071</v>
      </c>
      <c r="L35" s="11">
        <v>79.94200437540222</v>
      </c>
      <c r="M35" s="11">
        <v>89.941090978109571</v>
      </c>
      <c r="N35" s="11">
        <v>0</v>
      </c>
      <c r="O35" s="11">
        <v>0</v>
      </c>
      <c r="P35" s="11">
        <v>0</v>
      </c>
      <c r="Q35" s="11">
        <v>19.379168596659511</v>
      </c>
    </row>
    <row r="36" spans="1:17">
      <c r="A36">
        <v>2023</v>
      </c>
      <c r="B36">
        <v>3</v>
      </c>
      <c r="C36" s="11">
        <v>3.0989811085394168</v>
      </c>
      <c r="D36" s="11">
        <v>75.387439261016226</v>
      </c>
      <c r="E36" s="11">
        <v>84.680744261683401</v>
      </c>
      <c r="F36" s="11">
        <v>0</v>
      </c>
      <c r="G36" s="11">
        <v>0</v>
      </c>
      <c r="H36" s="11">
        <v>0</v>
      </c>
      <c r="I36" s="11">
        <v>18.24574732295806</v>
      </c>
      <c r="K36" s="11">
        <v>3.2914890421989975</v>
      </c>
      <c r="L36" s="11">
        <v>80.070488188302321</v>
      </c>
      <c r="M36" s="11">
        <v>89.941090978109571</v>
      </c>
      <c r="N36" s="11">
        <v>0</v>
      </c>
      <c r="O36" s="11">
        <v>0</v>
      </c>
      <c r="P36" s="11">
        <v>0</v>
      </c>
      <c r="Q36" s="11">
        <v>19.379168596659511</v>
      </c>
    </row>
    <row r="37" spans="1:17">
      <c r="A37">
        <v>2023</v>
      </c>
      <c r="B37">
        <v>4</v>
      </c>
      <c r="C37" s="11">
        <v>2.9728999749503746</v>
      </c>
      <c r="D37" s="11">
        <v>75.224218286466439</v>
      </c>
      <c r="E37" s="11">
        <v>84.529418320011004</v>
      </c>
      <c r="F37" s="11">
        <v>0</v>
      </c>
      <c r="G37" s="11">
        <v>0</v>
      </c>
      <c r="H37" s="11">
        <v>0</v>
      </c>
      <c r="I37" s="11">
        <v>18.213141859706216</v>
      </c>
      <c r="K37" s="11">
        <v>3.1632285236314219</v>
      </c>
      <c r="L37" s="11">
        <v>80.040161107539134</v>
      </c>
      <c r="M37" s="11">
        <v>89.941090978109571</v>
      </c>
      <c r="N37" s="11">
        <v>0</v>
      </c>
      <c r="O37" s="11">
        <v>0</v>
      </c>
      <c r="P37" s="11">
        <v>0</v>
      </c>
      <c r="Q37" s="11">
        <v>19.379168596659511</v>
      </c>
    </row>
    <row r="38" spans="1:17">
      <c r="A38">
        <v>2023</v>
      </c>
      <c r="B38">
        <v>5</v>
      </c>
      <c r="C38" s="11">
        <v>3.1676546343820262</v>
      </c>
      <c r="D38" s="11">
        <v>75.109280870106886</v>
      </c>
      <c r="E38" s="11">
        <v>84.373332268028562</v>
      </c>
      <c r="F38" s="11">
        <v>0</v>
      </c>
      <c r="G38" s="11">
        <v>0</v>
      </c>
      <c r="H38" s="11">
        <v>0</v>
      </c>
      <c r="I38" s="11">
        <v>18.179510758681538</v>
      </c>
      <c r="K38" s="11">
        <v>3.3766867563454257</v>
      </c>
      <c r="L38" s="11">
        <v>80.065708944370854</v>
      </c>
      <c r="M38" s="11">
        <v>89.941090978109571</v>
      </c>
      <c r="N38" s="11">
        <v>0</v>
      </c>
      <c r="O38" s="11">
        <v>0</v>
      </c>
      <c r="P38" s="11">
        <v>0</v>
      </c>
      <c r="Q38" s="11">
        <v>19.379168596659511</v>
      </c>
    </row>
    <row r="39" spans="1:17">
      <c r="A39">
        <v>2023</v>
      </c>
      <c r="B39">
        <v>6</v>
      </c>
      <c r="C39" s="11">
        <v>3.340547905006118</v>
      </c>
      <c r="D39" s="11">
        <v>75.050219656984567</v>
      </c>
      <c r="E39" s="11">
        <v>84.222555676858789</v>
      </c>
      <c r="F39" s="11">
        <v>0</v>
      </c>
      <c r="G39" s="11">
        <v>0</v>
      </c>
      <c r="H39" s="11">
        <v>0</v>
      </c>
      <c r="I39" s="11">
        <v>18.147023661305546</v>
      </c>
      <c r="K39" s="11">
        <v>3.5673641179169504</v>
      </c>
      <c r="L39" s="11">
        <v>80.145972534892238</v>
      </c>
      <c r="M39" s="11">
        <v>89.941090978109571</v>
      </c>
      <c r="N39" s="11">
        <v>0</v>
      </c>
      <c r="O39" s="11">
        <v>0</v>
      </c>
      <c r="P39" s="11">
        <v>0</v>
      </c>
      <c r="Q39" s="11">
        <v>19.379168596659511</v>
      </c>
    </row>
    <row r="40" spans="1:17">
      <c r="A40">
        <v>2023</v>
      </c>
      <c r="B40">
        <v>7</v>
      </c>
      <c r="C40" s="11">
        <v>3.3631257836350814</v>
      </c>
      <c r="D40" s="11">
        <v>78.11191315755805</v>
      </c>
      <c r="E40" s="11">
        <v>85.034574886767061</v>
      </c>
      <c r="F40" s="11">
        <v>0</v>
      </c>
      <c r="G40" s="11">
        <v>0</v>
      </c>
      <c r="H40" s="11">
        <v>0</v>
      </c>
      <c r="I40" s="11">
        <v>18.113514649474872</v>
      </c>
      <c r="K40" s="11">
        <v>3.5981190196418531</v>
      </c>
      <c r="L40" s="11">
        <v>83.569862822388728</v>
      </c>
      <c r="M40" s="11">
        <v>90.976234881268709</v>
      </c>
      <c r="N40" s="11">
        <v>0</v>
      </c>
      <c r="O40" s="11">
        <v>0</v>
      </c>
      <c r="P40" s="11">
        <v>0</v>
      </c>
      <c r="Q40" s="11">
        <v>19.379168596659511</v>
      </c>
    </row>
    <row r="41" spans="1:17">
      <c r="A41">
        <v>2023</v>
      </c>
      <c r="B41">
        <v>8</v>
      </c>
      <c r="C41" s="11">
        <v>3.312683731188192</v>
      </c>
      <c r="D41" s="11">
        <v>77.897587210697083</v>
      </c>
      <c r="E41" s="11">
        <v>84.877556048357064</v>
      </c>
      <c r="F41" s="11">
        <v>0</v>
      </c>
      <c r="G41" s="11">
        <v>0</v>
      </c>
      <c r="H41" s="11">
        <v>0</v>
      </c>
      <c r="I41" s="11">
        <v>18.080067513018079</v>
      </c>
      <c r="K41" s="11">
        <v>3.5507088946367955</v>
      </c>
      <c r="L41" s="11">
        <v>83.494736661914857</v>
      </c>
      <c r="M41" s="11">
        <v>90.976234881268709</v>
      </c>
      <c r="N41" s="11">
        <v>0</v>
      </c>
      <c r="O41" s="11">
        <v>0</v>
      </c>
      <c r="P41" s="11">
        <v>0</v>
      </c>
      <c r="Q41" s="11">
        <v>19.379168596659511</v>
      </c>
    </row>
    <row r="42" spans="1:17">
      <c r="A42">
        <v>2023</v>
      </c>
      <c r="B42">
        <v>9</v>
      </c>
      <c r="C42" s="11">
        <v>3.0497409752081546</v>
      </c>
      <c r="D42" s="11">
        <v>77.67732485364553</v>
      </c>
      <c r="E42" s="11">
        <v>84.725878400647957</v>
      </c>
      <c r="F42" s="11">
        <v>0</v>
      </c>
      <c r="G42" s="11">
        <v>0</v>
      </c>
      <c r="H42" s="11">
        <v>0</v>
      </c>
      <c r="I42" s="11">
        <v>18.047758122426838</v>
      </c>
      <c r="K42" s="11">
        <v>3.2747249898732793</v>
      </c>
      <c r="L42" s="11">
        <v>83.407698854613741</v>
      </c>
      <c r="M42" s="11">
        <v>90.976234881268709</v>
      </c>
      <c r="N42" s="11">
        <v>0</v>
      </c>
      <c r="O42" s="11">
        <v>0</v>
      </c>
      <c r="P42" s="11">
        <v>0</v>
      </c>
      <c r="Q42" s="11">
        <v>19.379168596659511</v>
      </c>
    </row>
    <row r="43" spans="1:17">
      <c r="A43">
        <v>2023</v>
      </c>
      <c r="B43">
        <v>10</v>
      </c>
      <c r="C43" s="11">
        <v>3.0547689921960655</v>
      </c>
      <c r="D43" s="11">
        <v>77.574485382066257</v>
      </c>
      <c r="E43" s="11">
        <v>84.569429579360246</v>
      </c>
      <c r="F43" s="11">
        <v>0</v>
      </c>
      <c r="G43" s="11">
        <v>0</v>
      </c>
      <c r="H43" s="11">
        <v>0</v>
      </c>
      <c r="I43" s="11">
        <v>18.014432407327284</v>
      </c>
      <c r="K43" s="11">
        <v>3.2861919812436806</v>
      </c>
      <c r="L43" s="11">
        <v>83.451368160047537</v>
      </c>
      <c r="M43" s="11">
        <v>90.976234881268709</v>
      </c>
      <c r="N43" s="11">
        <v>0</v>
      </c>
      <c r="O43" s="11">
        <v>0</v>
      </c>
      <c r="P43" s="11">
        <v>0</v>
      </c>
      <c r="Q43" s="11">
        <v>19.379168596659511</v>
      </c>
    </row>
    <row r="44" spans="1:17">
      <c r="A44">
        <v>2023</v>
      </c>
      <c r="B44">
        <v>11</v>
      </c>
      <c r="C44" s="11">
        <v>3.061244349076413</v>
      </c>
      <c r="D44" s="11">
        <v>77.426146631133037</v>
      </c>
      <c r="E44" s="11">
        <v>84.418302558933419</v>
      </c>
      <c r="F44" s="11">
        <v>0</v>
      </c>
      <c r="G44" s="11">
        <v>0</v>
      </c>
      <c r="H44" s="11">
        <v>0</v>
      </c>
      <c r="I44" s="11">
        <v>17.982240307795092</v>
      </c>
      <c r="K44" s="11">
        <v>3.2990533627006746</v>
      </c>
      <c r="L44" s="11">
        <v>83.440901893852384</v>
      </c>
      <c r="M44" s="11">
        <v>90.976234881268709</v>
      </c>
      <c r="N44" s="11">
        <v>0</v>
      </c>
      <c r="O44" s="11">
        <v>0</v>
      </c>
      <c r="P44" s="11">
        <v>0</v>
      </c>
      <c r="Q44" s="11">
        <v>19.379168596659511</v>
      </c>
    </row>
    <row r="45" spans="1:17">
      <c r="A45">
        <v>2023</v>
      </c>
      <c r="B45">
        <v>12</v>
      </c>
      <c r="C45" s="11">
        <v>3.1746559045135219</v>
      </c>
      <c r="D45" s="11">
        <v>77.234451482263154</v>
      </c>
      <c r="E45" s="11">
        <v>84.262421685465213</v>
      </c>
      <c r="F45" s="11">
        <v>0</v>
      </c>
      <c r="G45" s="11">
        <v>0</v>
      </c>
      <c r="H45" s="11">
        <v>0</v>
      </c>
      <c r="I45" s="11">
        <v>17.949035573263291</v>
      </c>
      <c r="K45" s="11">
        <v>3.4276043277551356</v>
      </c>
      <c r="L45" s="11">
        <v>83.388294074965515</v>
      </c>
      <c r="M45" s="11">
        <v>90.976234881268709</v>
      </c>
      <c r="N45" s="11">
        <v>0</v>
      </c>
      <c r="O45" s="11">
        <v>0</v>
      </c>
      <c r="P45" s="11">
        <v>0</v>
      </c>
      <c r="Q45" s="11">
        <v>19.379168596659511</v>
      </c>
    </row>
    <row r="46" spans="1:17">
      <c r="A46">
        <v>2024</v>
      </c>
      <c r="B46">
        <v>1</v>
      </c>
      <c r="C46" s="11">
        <v>4.3029701334843518</v>
      </c>
      <c r="D46" s="11">
        <v>89.020605185786053</v>
      </c>
      <c r="E46" s="11">
        <v>85.063003560151486</v>
      </c>
      <c r="F46" s="11">
        <v>0</v>
      </c>
      <c r="G46" s="11">
        <v>0</v>
      </c>
      <c r="H46" s="11">
        <v>0</v>
      </c>
      <c r="I46" s="11">
        <v>17.915982624613495</v>
      </c>
      <c r="K46" s="11">
        <v>4.654390743191664</v>
      </c>
      <c r="L46" s="11">
        <v>96.290856751666837</v>
      </c>
      <c r="M46" s="11">
        <v>92.01004052469527</v>
      </c>
      <c r="N46" s="11">
        <v>0</v>
      </c>
      <c r="O46" s="11">
        <v>0</v>
      </c>
      <c r="P46" s="11">
        <v>0</v>
      </c>
      <c r="Q46" s="11">
        <v>19.379168596659511</v>
      </c>
    </row>
    <row r="47" spans="1:17">
      <c r="A47">
        <v>2024</v>
      </c>
      <c r="B47">
        <v>2</v>
      </c>
      <c r="C47" s="11">
        <v>4.0053998254618755</v>
      </c>
      <c r="D47" s="11">
        <v>88.755693159211319</v>
      </c>
      <c r="E47" s="11">
        <v>84.916458250591432</v>
      </c>
      <c r="F47" s="11">
        <v>0</v>
      </c>
      <c r="G47" s="11">
        <v>0</v>
      </c>
      <c r="H47" s="11">
        <v>0</v>
      </c>
      <c r="I47" s="11">
        <v>17.885117229436847</v>
      </c>
      <c r="K47" s="11">
        <v>4.3399949532844264</v>
      </c>
      <c r="L47" s="11">
        <v>96.169989806652993</v>
      </c>
      <c r="M47" s="11">
        <v>92.01004052469527</v>
      </c>
      <c r="N47" s="11">
        <v>0</v>
      </c>
      <c r="O47" s="11">
        <v>0</v>
      </c>
      <c r="P47" s="11">
        <v>0</v>
      </c>
      <c r="Q47" s="11">
        <v>19.379168596659511</v>
      </c>
    </row>
    <row r="48" spans="1:17">
      <c r="A48">
        <v>2024</v>
      </c>
      <c r="B48">
        <v>3</v>
      </c>
      <c r="C48" s="11">
        <v>4.137776068232724</v>
      </c>
      <c r="D48" s="11">
        <v>88.740265553327873</v>
      </c>
      <c r="E48" s="11">
        <v>84.760085540613602</v>
      </c>
      <c r="F48" s="11">
        <v>0</v>
      </c>
      <c r="G48" s="11">
        <v>0</v>
      </c>
      <c r="H48" s="11">
        <v>0</v>
      </c>
      <c r="I48" s="11">
        <v>17.852181985703709</v>
      </c>
      <c r="K48" s="11">
        <v>4.4917007963351221</v>
      </c>
      <c r="L48" s="11">
        <v>96.330665284918595</v>
      </c>
      <c r="M48" s="11">
        <v>92.01004052469527</v>
      </c>
      <c r="N48" s="11">
        <v>0</v>
      </c>
      <c r="O48" s="11">
        <v>0</v>
      </c>
      <c r="P48" s="11">
        <v>0</v>
      </c>
      <c r="Q48" s="11">
        <v>19.379168596659511</v>
      </c>
    </row>
    <row r="49" spans="1:17">
      <c r="A49">
        <v>2024</v>
      </c>
      <c r="B49">
        <v>4</v>
      </c>
      <c r="C49" s="11">
        <v>3.9609255422736096</v>
      </c>
      <c r="D49" s="11">
        <v>88.526488140210802</v>
      </c>
      <c r="E49" s="11">
        <v>84.609031291975924</v>
      </c>
      <c r="F49" s="11">
        <v>0</v>
      </c>
      <c r="G49" s="11">
        <v>0</v>
      </c>
      <c r="H49" s="11">
        <v>0</v>
      </c>
      <c r="I49" s="11">
        <v>17.82036691709926</v>
      </c>
      <c r="K49" s="11">
        <v>4.3073997432051714</v>
      </c>
      <c r="L49" s="11">
        <v>96.270169235021484</v>
      </c>
      <c r="M49" s="11">
        <v>92.01004052469527</v>
      </c>
      <c r="N49" s="11">
        <v>0</v>
      </c>
      <c r="O49" s="11">
        <v>0</v>
      </c>
      <c r="P49" s="11">
        <v>0</v>
      </c>
      <c r="Q49" s="11">
        <v>19.379168596659511</v>
      </c>
    </row>
    <row r="50" spans="1:17">
      <c r="A50">
        <v>2024</v>
      </c>
      <c r="B50">
        <v>5</v>
      </c>
      <c r="C50" s="11">
        <v>4.2208441019426699</v>
      </c>
      <c r="D50" s="11">
        <v>88.399934696631178</v>
      </c>
      <c r="E50" s="11">
        <v>84.453224705310703</v>
      </c>
      <c r="F50" s="11">
        <v>0</v>
      </c>
      <c r="G50" s="11">
        <v>0</v>
      </c>
      <c r="H50" s="11">
        <v>0</v>
      </c>
      <c r="I50" s="11">
        <v>17.787550910343509</v>
      </c>
      <c r="K50" s="11">
        <v>4.5985222970857702</v>
      </c>
      <c r="L50" s="11">
        <v>96.309899381568286</v>
      </c>
      <c r="M50" s="11">
        <v>92.01004052469527</v>
      </c>
      <c r="N50" s="11">
        <v>0</v>
      </c>
      <c r="O50" s="11">
        <v>0</v>
      </c>
      <c r="P50" s="11">
        <v>0</v>
      </c>
      <c r="Q50" s="11">
        <v>19.379168596659511</v>
      </c>
    </row>
    <row r="51" spans="1:17">
      <c r="A51">
        <v>2024</v>
      </c>
      <c r="B51">
        <v>6</v>
      </c>
      <c r="C51" s="11">
        <v>4.4633442686812845</v>
      </c>
      <c r="D51" s="11">
        <v>88.336842105512886</v>
      </c>
      <c r="E51" s="11">
        <v>84.30271732531547</v>
      </c>
      <c r="F51" s="11">
        <v>0</v>
      </c>
      <c r="G51" s="11">
        <v>0</v>
      </c>
      <c r="H51" s="11">
        <v>0</v>
      </c>
      <c r="I51" s="11">
        <v>17.755851023294916</v>
      </c>
      <c r="K51" s="11">
        <v>4.8714027265845861</v>
      </c>
      <c r="L51" s="11">
        <v>96.412982639541895</v>
      </c>
      <c r="M51" s="11">
        <v>92.01004052469527</v>
      </c>
      <c r="N51" s="11">
        <v>0</v>
      </c>
      <c r="O51" s="11">
        <v>0</v>
      </c>
      <c r="P51" s="11">
        <v>0</v>
      </c>
      <c r="Q51" s="11">
        <v>19.379168596659511</v>
      </c>
    </row>
    <row r="52" spans="1:17">
      <c r="A52">
        <v>2024</v>
      </c>
      <c r="B52">
        <v>7</v>
      </c>
      <c r="C52" s="11">
        <v>4.1539868812574205</v>
      </c>
      <c r="D52" s="11">
        <v>84.821435896513208</v>
      </c>
      <c r="E52" s="11">
        <v>85.115580473590299</v>
      </c>
      <c r="F52" s="11">
        <v>0</v>
      </c>
      <c r="G52" s="11">
        <v>0</v>
      </c>
      <c r="H52" s="11">
        <v>0</v>
      </c>
      <c r="I52" s="11">
        <v>17.723153821837439</v>
      </c>
      <c r="K52" s="11">
        <v>4.5421268093385825</v>
      </c>
      <c r="L52" s="11">
        <v>92.746975136215326</v>
      </c>
      <c r="M52" s="11">
        <v>93.068603973174731</v>
      </c>
      <c r="N52" s="11">
        <v>0</v>
      </c>
      <c r="O52" s="11">
        <v>0</v>
      </c>
      <c r="P52" s="11">
        <v>0</v>
      </c>
      <c r="Q52" s="11">
        <v>19.379168596659511</v>
      </c>
    </row>
    <row r="53" spans="1:17">
      <c r="A53">
        <v>2024</v>
      </c>
      <c r="B53">
        <v>8</v>
      </c>
      <c r="C53" s="11">
        <v>4.079142900381985</v>
      </c>
      <c r="D53" s="11">
        <v>84.574216690526683</v>
      </c>
      <c r="E53" s="11">
        <v>84.958841082261557</v>
      </c>
      <c r="F53" s="11">
        <v>0</v>
      </c>
      <c r="G53" s="11">
        <v>0</v>
      </c>
      <c r="H53" s="11">
        <v>0</v>
      </c>
      <c r="I53" s="11">
        <v>17.690516831911456</v>
      </c>
      <c r="K53" s="11">
        <v>4.4685182884974974</v>
      </c>
      <c r="L53" s="11">
        <v>92.647265184453076</v>
      </c>
      <c r="M53" s="11">
        <v>93.068603973174731</v>
      </c>
      <c r="N53" s="11">
        <v>0</v>
      </c>
      <c r="O53" s="11">
        <v>0</v>
      </c>
      <c r="P53" s="11">
        <v>0</v>
      </c>
      <c r="Q53" s="11">
        <v>19.379168596659511</v>
      </c>
    </row>
    <row r="54" spans="1:17">
      <c r="A54">
        <v>2024</v>
      </c>
      <c r="B54">
        <v>9</v>
      </c>
      <c r="C54" s="11">
        <v>3.7363588062468516</v>
      </c>
      <c r="D54" s="11">
        <v>84.319334350426203</v>
      </c>
      <c r="E54" s="11">
        <v>84.807432623634412</v>
      </c>
      <c r="F54" s="11">
        <v>0</v>
      </c>
      <c r="G54" s="11">
        <v>0</v>
      </c>
      <c r="H54" s="11">
        <v>0</v>
      </c>
      <c r="I54" s="11">
        <v>17.658989873072134</v>
      </c>
      <c r="K54" s="11">
        <v>4.1003210129410688</v>
      </c>
      <c r="L54" s="11">
        <v>92.532959590555535</v>
      </c>
      <c r="M54" s="11">
        <v>93.068603973174731</v>
      </c>
      <c r="N54" s="11">
        <v>0</v>
      </c>
      <c r="O54" s="11">
        <v>0</v>
      </c>
      <c r="P54" s="11">
        <v>0</v>
      </c>
      <c r="Q54" s="11">
        <v>19.379168596659511</v>
      </c>
    </row>
    <row r="55" spans="1:17">
      <c r="A55">
        <v>2024</v>
      </c>
      <c r="B55">
        <v>10</v>
      </c>
      <c r="C55" s="11">
        <v>3.7519150709099556</v>
      </c>
      <c r="D55" s="11">
        <v>84.224566611397776</v>
      </c>
      <c r="E55" s="11">
        <v>84.651260683131625</v>
      </c>
      <c r="F55" s="11">
        <v>0</v>
      </c>
      <c r="G55" s="11">
        <v>0</v>
      </c>
      <c r="H55" s="11">
        <v>0</v>
      </c>
      <c r="I55" s="11">
        <v>17.626471040341563</v>
      </c>
      <c r="K55" s="11">
        <v>4.1249887486328518</v>
      </c>
      <c r="L55" s="11">
        <v>92.599481348662977</v>
      </c>
      <c r="M55" s="11">
        <v>93.068603973174731</v>
      </c>
      <c r="N55" s="11">
        <v>0</v>
      </c>
      <c r="O55" s="11">
        <v>0</v>
      </c>
      <c r="P55" s="11">
        <v>0</v>
      </c>
      <c r="Q55" s="11">
        <v>19.379168596659511</v>
      </c>
    </row>
    <row r="56" spans="1:17">
      <c r="A56">
        <v>2024</v>
      </c>
      <c r="B56">
        <v>11</v>
      </c>
      <c r="C56" s="11">
        <v>3.7635726036754269</v>
      </c>
      <c r="D56" s="11">
        <v>84.046419098028721</v>
      </c>
      <c r="E56" s="11">
        <v>84.500400375509642</v>
      </c>
      <c r="F56" s="11">
        <v>0</v>
      </c>
      <c r="G56" s="11">
        <v>0</v>
      </c>
      <c r="H56" s="11">
        <v>0</v>
      </c>
      <c r="I56" s="11">
        <v>17.595058220001064</v>
      </c>
      <c r="K56" s="11">
        <v>4.1451927638117523</v>
      </c>
      <c r="L56" s="11">
        <v>92.568589730196635</v>
      </c>
      <c r="M56" s="11">
        <v>93.068603973174731</v>
      </c>
      <c r="N56" s="11">
        <v>0</v>
      </c>
      <c r="O56" s="11">
        <v>0</v>
      </c>
      <c r="P56" s="11">
        <v>0</v>
      </c>
      <c r="Q56" s="11">
        <v>19.379168596659511</v>
      </c>
    </row>
    <row r="57" spans="1:17">
      <c r="A57">
        <v>2024</v>
      </c>
      <c r="B57">
        <v>12</v>
      </c>
      <c r="C57" s="11">
        <v>3.9006126304689079</v>
      </c>
      <c r="D57" s="11">
        <v>83.841753465160707</v>
      </c>
      <c r="E57" s="11">
        <v>84.344793831464486</v>
      </c>
      <c r="F57" s="11">
        <v>0</v>
      </c>
      <c r="G57" s="11">
        <v>0</v>
      </c>
      <c r="H57" s="11">
        <v>0</v>
      </c>
      <c r="I57" s="11">
        <v>17.562657116695984</v>
      </c>
      <c r="K57" s="11">
        <v>4.3040542950790792</v>
      </c>
      <c r="L57" s="11">
        <v>92.513533974099317</v>
      </c>
      <c r="M57" s="11">
        <v>93.068603973174731</v>
      </c>
      <c r="N57" s="11">
        <v>0</v>
      </c>
      <c r="O57" s="11">
        <v>0</v>
      </c>
      <c r="P57" s="11">
        <v>0</v>
      </c>
      <c r="Q57" s="11">
        <v>19.379168596659511</v>
      </c>
    </row>
    <row r="58" spans="1:17">
      <c r="A58">
        <v>2025</v>
      </c>
      <c r="B58">
        <v>1</v>
      </c>
      <c r="C58" s="11">
        <v>5.0998634443232813</v>
      </c>
      <c r="D58" s="11">
        <v>84.499571157135321</v>
      </c>
      <c r="E58" s="11">
        <v>85.149037127530875</v>
      </c>
      <c r="F58" s="11">
        <v>0</v>
      </c>
      <c r="G58" s="11">
        <v>0</v>
      </c>
      <c r="H58" s="11">
        <v>0</v>
      </c>
      <c r="I58" s="11">
        <v>17.530227154841892</v>
      </c>
      <c r="K58" s="11">
        <v>5.6377542991611573</v>
      </c>
      <c r="L58" s="11">
        <v>93.411877743253456</v>
      </c>
      <c r="M58" s="11">
        <v>94.129843941119418</v>
      </c>
      <c r="N58" s="11">
        <v>0</v>
      </c>
      <c r="O58" s="11">
        <v>0</v>
      </c>
      <c r="P58" s="11">
        <v>0</v>
      </c>
      <c r="Q58" s="11">
        <v>19.379168596659511</v>
      </c>
    </row>
    <row r="59" spans="1:17">
      <c r="A59">
        <v>2025</v>
      </c>
      <c r="B59">
        <v>2</v>
      </c>
      <c r="C59" s="11">
        <v>4.7829556296444053</v>
      </c>
      <c r="D59" s="11">
        <v>84.232782955462866</v>
      </c>
      <c r="E59" s="11">
        <v>85.007010059380022</v>
      </c>
      <c r="F59" s="11">
        <v>0</v>
      </c>
      <c r="G59" s="11">
        <v>0</v>
      </c>
      <c r="H59" s="11">
        <v>0</v>
      </c>
      <c r="I59" s="11">
        <v>17.500987050070165</v>
      </c>
      <c r="K59" s="11">
        <v>5.2962557638627059</v>
      </c>
      <c r="L59" s="11">
        <v>93.272527863118327</v>
      </c>
      <c r="M59" s="11">
        <v>94.129843941119418</v>
      </c>
      <c r="N59" s="11">
        <v>0</v>
      </c>
      <c r="O59" s="11">
        <v>0</v>
      </c>
      <c r="P59" s="11">
        <v>0</v>
      </c>
      <c r="Q59" s="11">
        <v>19.379168596659511</v>
      </c>
    </row>
    <row r="60" spans="1:17">
      <c r="A60">
        <v>2025</v>
      </c>
      <c r="B60">
        <v>3</v>
      </c>
      <c r="C60" s="11">
        <v>4.8916512893699355</v>
      </c>
      <c r="D60" s="11">
        <v>84.221254285217739</v>
      </c>
      <c r="E60" s="11">
        <v>84.850042120232871</v>
      </c>
      <c r="F60" s="11">
        <v>0</v>
      </c>
      <c r="G60" s="11">
        <v>0</v>
      </c>
      <c r="H60" s="11">
        <v>0</v>
      </c>
      <c r="I60" s="11">
        <v>17.4686709638042</v>
      </c>
      <c r="K60" s="11">
        <v>5.4266369347266501</v>
      </c>
      <c r="L60" s="11">
        <v>93.432287413119354</v>
      </c>
      <c r="M60" s="11">
        <v>94.129843941119418</v>
      </c>
      <c r="N60" s="11">
        <v>0</v>
      </c>
      <c r="O60" s="11">
        <v>0</v>
      </c>
      <c r="P60" s="11">
        <v>0</v>
      </c>
      <c r="Q60" s="11">
        <v>19.379168596659511</v>
      </c>
    </row>
    <row r="61" spans="1:17">
      <c r="A61">
        <v>2025</v>
      </c>
      <c r="B61">
        <v>4</v>
      </c>
      <c r="C61" s="11">
        <v>4.7367765047663699</v>
      </c>
      <c r="D61" s="11">
        <v>84.001764076731419</v>
      </c>
      <c r="E61" s="11">
        <v>84.698413640384999</v>
      </c>
      <c r="F61" s="11">
        <v>0</v>
      </c>
      <c r="G61" s="11">
        <v>0</v>
      </c>
      <c r="H61" s="11">
        <v>0</v>
      </c>
      <c r="I61" s="11">
        <v>17.437454149327539</v>
      </c>
      <c r="K61" s="11">
        <v>5.2642312177264152</v>
      </c>
      <c r="L61" s="11">
        <v>93.355620294065261</v>
      </c>
      <c r="M61" s="11">
        <v>94.129843941119418</v>
      </c>
      <c r="N61" s="11">
        <v>0</v>
      </c>
      <c r="O61" s="11">
        <v>0</v>
      </c>
      <c r="P61" s="11">
        <v>0</v>
      </c>
      <c r="Q61" s="11">
        <v>19.379168596659511</v>
      </c>
    </row>
    <row r="62" spans="1:17">
      <c r="A62">
        <v>2025</v>
      </c>
      <c r="B62">
        <v>5</v>
      </c>
      <c r="C62" s="11">
        <v>5.0292250081610366</v>
      </c>
      <c r="D62" s="11">
        <v>83.883703223167089</v>
      </c>
      <c r="E62" s="11">
        <v>84.542015533583239</v>
      </c>
      <c r="F62" s="11">
        <v>0</v>
      </c>
      <c r="G62" s="11">
        <v>0</v>
      </c>
      <c r="H62" s="11">
        <v>2.0521578943912262</v>
      </c>
      <c r="I62" s="11">
        <v>15.353097484036345</v>
      </c>
      <c r="K62" s="11">
        <v>5.59958456366493</v>
      </c>
      <c r="L62" s="11">
        <v>93.396873066780913</v>
      </c>
      <c r="M62" s="11">
        <v>94.129843941119418</v>
      </c>
      <c r="N62" s="11">
        <v>0</v>
      </c>
      <c r="O62" s="11">
        <v>0</v>
      </c>
      <c r="P62" s="11">
        <v>2.2848911410782287</v>
      </c>
      <c r="Q62" s="11">
        <v>17.094277455581281</v>
      </c>
    </row>
    <row r="63" spans="1:17">
      <c r="A63">
        <v>2025</v>
      </c>
      <c r="B63">
        <v>6</v>
      </c>
      <c r="C63" s="11">
        <v>5.2715892237068456</v>
      </c>
      <c r="D63" s="11">
        <v>83.817386737712255</v>
      </c>
      <c r="E63" s="11">
        <v>84.390937502526171</v>
      </c>
      <c r="F63" s="11">
        <v>0</v>
      </c>
      <c r="G63" s="11">
        <v>0</v>
      </c>
      <c r="H63" s="11">
        <v>0</v>
      </c>
      <c r="I63" s="11">
        <v>15.32566123563517</v>
      </c>
      <c r="K63" s="11">
        <v>5.8799426293179708</v>
      </c>
      <c r="L63" s="11">
        <v>93.490104111441298</v>
      </c>
      <c r="M63" s="11">
        <v>94.129843941119418</v>
      </c>
      <c r="N63" s="11">
        <v>0</v>
      </c>
      <c r="O63" s="11">
        <v>0</v>
      </c>
      <c r="P63" s="11">
        <v>0</v>
      </c>
      <c r="Q63" s="11">
        <v>17.094277455581281</v>
      </c>
    </row>
    <row r="64" spans="1:17">
      <c r="A64">
        <v>2025</v>
      </c>
      <c r="B64">
        <v>7</v>
      </c>
      <c r="C64" s="11">
        <v>4.9854524667428146</v>
      </c>
      <c r="D64" s="11">
        <v>82.417322778325484</v>
      </c>
      <c r="E64" s="11">
        <v>85.201857331884312</v>
      </c>
      <c r="F64" s="11">
        <v>0</v>
      </c>
      <c r="G64" s="11">
        <v>0</v>
      </c>
      <c r="H64" s="11">
        <v>0</v>
      </c>
      <c r="I64" s="11">
        <v>15.297361952334361</v>
      </c>
      <c r="K64" s="11">
        <v>5.5710721870648348</v>
      </c>
      <c r="L64" s="11">
        <v>92.098532224629992</v>
      </c>
      <c r="M64" s="11">
        <v>95.210154110253484</v>
      </c>
      <c r="N64" s="11">
        <v>0</v>
      </c>
      <c r="O64" s="11">
        <v>0</v>
      </c>
      <c r="P64" s="11">
        <v>0</v>
      </c>
      <c r="Q64" s="11">
        <v>17.094277455581281</v>
      </c>
    </row>
    <row r="65" spans="1:17">
      <c r="A65">
        <v>2025</v>
      </c>
      <c r="B65">
        <v>8</v>
      </c>
      <c r="C65" s="11">
        <v>4.934564763742145</v>
      </c>
      <c r="D65" s="11">
        <v>82.164176335515151</v>
      </c>
      <c r="E65" s="11">
        <v>85.044529601529447</v>
      </c>
      <c r="F65" s="11">
        <v>0</v>
      </c>
      <c r="G65" s="11">
        <v>0</v>
      </c>
      <c r="H65" s="11">
        <v>0</v>
      </c>
      <c r="I65" s="11">
        <v>15.269114924490792</v>
      </c>
      <c r="K65" s="11">
        <v>5.5244079051789701</v>
      </c>
      <c r="L65" s="11">
        <v>91.985503687303051</v>
      </c>
      <c r="M65" s="11">
        <v>95.210154110253484</v>
      </c>
      <c r="N65" s="11">
        <v>0</v>
      </c>
      <c r="O65" s="11">
        <v>0</v>
      </c>
      <c r="P65" s="11">
        <v>0</v>
      </c>
      <c r="Q65" s="11">
        <v>17.094277455581281</v>
      </c>
    </row>
    <row r="66" spans="1:17">
      <c r="A66">
        <v>2025</v>
      </c>
      <c r="B66">
        <v>9</v>
      </c>
      <c r="C66" s="11">
        <v>4.6012477257920539</v>
      </c>
      <c r="D66" s="11">
        <v>81.932860143031462</v>
      </c>
      <c r="E66" s="11">
        <v>84.892553569218407</v>
      </c>
      <c r="F66" s="11">
        <v>0</v>
      </c>
      <c r="G66" s="11">
        <v>0</v>
      </c>
      <c r="H66" s="11">
        <v>0</v>
      </c>
      <c r="I66" s="11">
        <v>15.241828754363235</v>
      </c>
      <c r="K66" s="11">
        <v>5.1604703434314212</v>
      </c>
      <c r="L66" s="11">
        <v>91.890747927040962</v>
      </c>
      <c r="M66" s="11">
        <v>95.210154110253484</v>
      </c>
      <c r="N66" s="11">
        <v>0</v>
      </c>
      <c r="O66" s="11">
        <v>0</v>
      </c>
      <c r="P66" s="11">
        <v>0</v>
      </c>
      <c r="Q66" s="11">
        <v>17.094277455581281</v>
      </c>
    </row>
    <row r="67" spans="1:17">
      <c r="A67">
        <v>2025</v>
      </c>
      <c r="B67">
        <v>10</v>
      </c>
      <c r="C67" s="11">
        <v>4.5926275578494087</v>
      </c>
      <c r="D67" s="11">
        <v>81.852969037334375</v>
      </c>
      <c r="E67" s="11">
        <v>84.735796977339774</v>
      </c>
      <c r="F67" s="11">
        <v>0</v>
      </c>
      <c r="G67" s="11">
        <v>0</v>
      </c>
      <c r="H67" s="11">
        <v>0</v>
      </c>
      <c r="I67" s="11">
        <v>15.213684270199691</v>
      </c>
      <c r="K67" s="11">
        <v>5.1603312077276335</v>
      </c>
      <c r="L67" s="11">
        <v>91.970974185921634</v>
      </c>
      <c r="M67" s="11">
        <v>95.210154110253484</v>
      </c>
      <c r="N67" s="11">
        <v>0</v>
      </c>
      <c r="O67" s="11">
        <v>0</v>
      </c>
      <c r="P67" s="11">
        <v>0</v>
      </c>
      <c r="Q67" s="11">
        <v>17.094277455581281</v>
      </c>
    </row>
    <row r="68" spans="1:17">
      <c r="A68">
        <v>2025</v>
      </c>
      <c r="B68">
        <v>11</v>
      </c>
      <c r="C68" s="11">
        <v>4.6495196740762053</v>
      </c>
      <c r="D68" s="11">
        <v>81.677279750839404</v>
      </c>
      <c r="E68" s="11">
        <v>84.584372655520738</v>
      </c>
      <c r="F68" s="11">
        <v>0</v>
      </c>
      <c r="G68" s="11">
        <v>0</v>
      </c>
      <c r="H68" s="11">
        <v>3.377533304716076</v>
      </c>
      <c r="I68" s="11">
        <v>11.808963850885517</v>
      </c>
      <c r="K68" s="11">
        <v>5.2336084173647608</v>
      </c>
      <c r="L68" s="11">
        <v>91.937862139787839</v>
      </c>
      <c r="M68" s="11">
        <v>95.210154110253484</v>
      </c>
      <c r="N68" s="11">
        <v>0</v>
      </c>
      <c r="O68" s="11">
        <v>0</v>
      </c>
      <c r="P68" s="11">
        <v>3.801830720719336</v>
      </c>
      <c r="Q68" s="11">
        <v>13.292446734861944</v>
      </c>
    </row>
    <row r="69" spans="1:17">
      <c r="A69">
        <v>2025</v>
      </c>
      <c r="B69">
        <v>12</v>
      </c>
      <c r="C69" s="11">
        <v>4.8143009539769661</v>
      </c>
      <c r="D69" s="11">
        <v>81.474683985379102</v>
      </c>
      <c r="E69" s="11">
        <v>84.428185128744801</v>
      </c>
      <c r="F69" s="11">
        <v>0</v>
      </c>
      <c r="G69" s="11">
        <v>0</v>
      </c>
      <c r="H69" s="11">
        <v>0</v>
      </c>
      <c r="I69" s="11">
        <v>11.787158252525547</v>
      </c>
      <c r="K69" s="11">
        <v>5.4291151120010097</v>
      </c>
      <c r="L69" s="11">
        <v>91.879473738576053</v>
      </c>
      <c r="M69" s="11">
        <v>95.210154110253484</v>
      </c>
      <c r="N69" s="11">
        <v>0</v>
      </c>
      <c r="O69" s="11">
        <v>0</v>
      </c>
      <c r="P69" s="11">
        <v>0</v>
      </c>
      <c r="Q69" s="11">
        <v>13.292446734861944</v>
      </c>
    </row>
    <row r="70" spans="1:17">
      <c r="A70">
        <v>2026</v>
      </c>
      <c r="B70">
        <v>1</v>
      </c>
      <c r="C70" s="11">
        <v>4.6769310887094049</v>
      </c>
      <c r="D70" s="11">
        <v>80.212228384573621</v>
      </c>
      <c r="E70" s="11">
        <v>85.229080977947291</v>
      </c>
      <c r="F70" s="11">
        <v>0</v>
      </c>
      <c r="G70" s="11">
        <v>0</v>
      </c>
      <c r="H70" s="11">
        <v>0</v>
      </c>
      <c r="I70" s="11">
        <v>11.765392918842974</v>
      </c>
      <c r="K70" s="11">
        <v>5.2839593040470536</v>
      </c>
      <c r="L70" s="11">
        <v>90.623133510391895</v>
      </c>
      <c r="M70" s="11">
        <v>96.291133409253874</v>
      </c>
      <c r="N70" s="11">
        <v>0</v>
      </c>
      <c r="O70" s="11">
        <v>0</v>
      </c>
      <c r="P70" s="11">
        <v>0</v>
      </c>
      <c r="Q70" s="11">
        <v>13.292446734861944</v>
      </c>
    </row>
    <row r="71" spans="1:17">
      <c r="A71">
        <v>2026</v>
      </c>
      <c r="B71">
        <v>2</v>
      </c>
      <c r="C71" s="11">
        <v>4.3438350811326636</v>
      </c>
      <c r="D71" s="11">
        <v>79.963039019914703</v>
      </c>
      <c r="E71" s="11">
        <v>85.086920398088239</v>
      </c>
      <c r="F71" s="11">
        <v>0</v>
      </c>
      <c r="G71" s="11">
        <v>0</v>
      </c>
      <c r="H71" s="11">
        <v>0</v>
      </c>
      <c r="I71" s="11">
        <v>11.787869905247154</v>
      </c>
      <c r="K71" s="11">
        <v>4.9158296169165423</v>
      </c>
      <c r="L71" s="11">
        <v>90.49254129838009</v>
      </c>
      <c r="M71" s="11">
        <v>96.291133409253874</v>
      </c>
      <c r="N71" s="11">
        <v>0</v>
      </c>
      <c r="O71" s="11">
        <v>0</v>
      </c>
      <c r="P71" s="11">
        <v>0</v>
      </c>
      <c r="Q71" s="11">
        <v>13.340092088731719</v>
      </c>
    </row>
    <row r="72" spans="1:17">
      <c r="A72">
        <v>2026</v>
      </c>
      <c r="B72">
        <v>3</v>
      </c>
      <c r="C72" s="11">
        <v>4.5053546169687735</v>
      </c>
      <c r="D72" s="11">
        <v>79.937735137759319</v>
      </c>
      <c r="E72" s="11">
        <v>84.929804902155183</v>
      </c>
      <c r="F72" s="11">
        <v>0</v>
      </c>
      <c r="G72" s="11">
        <v>0</v>
      </c>
      <c r="H72" s="11">
        <v>0</v>
      </c>
      <c r="I72" s="11">
        <v>11.808277596374273</v>
      </c>
      <c r="K72" s="11">
        <v>5.1080501477465337</v>
      </c>
      <c r="L72" s="11">
        <v>90.631258690060378</v>
      </c>
      <c r="M72" s="11">
        <v>96.291133409253874</v>
      </c>
      <c r="N72" s="11">
        <v>0</v>
      </c>
      <c r="O72" s="11">
        <v>0</v>
      </c>
      <c r="P72" s="11">
        <v>0</v>
      </c>
      <c r="Q72" s="11">
        <v>13.387908222277401</v>
      </c>
    </row>
    <row r="73" spans="1:17">
      <c r="A73">
        <v>2026</v>
      </c>
      <c r="B73">
        <v>4</v>
      </c>
      <c r="C73" s="11">
        <v>4.3067824508039987</v>
      </c>
      <c r="D73" s="11">
        <v>79.714804056582835</v>
      </c>
      <c r="E73" s="11">
        <v>84.778033884848625</v>
      </c>
      <c r="F73" s="11">
        <v>0</v>
      </c>
      <c r="G73" s="11">
        <v>0</v>
      </c>
      <c r="H73" s="11">
        <v>0</v>
      </c>
      <c r="I73" s="11">
        <v>11.829425873777176</v>
      </c>
      <c r="K73" s="11">
        <v>4.8916558279504585</v>
      </c>
      <c r="L73" s="11">
        <v>90.540302486028281</v>
      </c>
      <c r="M73" s="11">
        <v>96.291133409253874</v>
      </c>
      <c r="N73" s="11">
        <v>0</v>
      </c>
      <c r="O73" s="11">
        <v>0</v>
      </c>
      <c r="P73" s="11">
        <v>0</v>
      </c>
      <c r="Q73" s="11">
        <v>13.435895747640474</v>
      </c>
    </row>
    <row r="74" spans="1:17">
      <c r="A74">
        <v>2026</v>
      </c>
      <c r="B74">
        <v>5</v>
      </c>
      <c r="C74" s="11">
        <v>4.5867765710521446</v>
      </c>
      <c r="D74" s="11">
        <v>79.603550248447249</v>
      </c>
      <c r="E74" s="11">
        <v>84.621488756928514</v>
      </c>
      <c r="F74" s="11">
        <v>0</v>
      </c>
      <c r="G74" s="11">
        <v>0</v>
      </c>
      <c r="H74" s="11">
        <v>4.289688393404461</v>
      </c>
      <c r="I74" s="11">
        <v>7.5602171150636091</v>
      </c>
      <c r="K74" s="11">
        <v>5.2193115626964195</v>
      </c>
      <c r="L74" s="11">
        <v>90.581200938702281</v>
      </c>
      <c r="M74" s="11">
        <v>96.291133409253874</v>
      </c>
      <c r="N74" s="11">
        <v>0</v>
      </c>
      <c r="O74" s="11">
        <v>0</v>
      </c>
      <c r="P74" s="11">
        <v>4.881253726933716</v>
      </c>
      <c r="Q74" s="11">
        <v>8.602801552222866</v>
      </c>
    </row>
    <row r="75" spans="1:17">
      <c r="A75">
        <v>2026</v>
      </c>
      <c r="B75">
        <v>6</v>
      </c>
      <c r="C75" s="11">
        <v>4.8466839831724737</v>
      </c>
      <c r="D75" s="11">
        <v>79.551971383943823</v>
      </c>
      <c r="E75" s="11">
        <v>84.470268705858928</v>
      </c>
      <c r="F75" s="11">
        <v>0</v>
      </c>
      <c r="G75" s="11">
        <v>0</v>
      </c>
      <c r="H75" s="11">
        <v>0</v>
      </c>
      <c r="I75" s="11">
        <v>7.5737572412564944</v>
      </c>
      <c r="K75" s="11">
        <v>5.5249344078833795</v>
      </c>
      <c r="L75" s="11">
        <v>90.68456401120892</v>
      </c>
      <c r="M75" s="11">
        <v>96.291133409253874</v>
      </c>
      <c r="N75" s="11">
        <v>0</v>
      </c>
      <c r="O75" s="11">
        <v>0</v>
      </c>
      <c r="P75" s="11">
        <v>0</v>
      </c>
      <c r="Q75" s="11">
        <v>8.633637374430986</v>
      </c>
    </row>
    <row r="76" spans="1:17">
      <c r="A76">
        <v>2026</v>
      </c>
      <c r="B76">
        <v>7</v>
      </c>
      <c r="C76" s="11">
        <v>4.753211443241006</v>
      </c>
      <c r="D76" s="11">
        <v>80.423822303827151</v>
      </c>
      <c r="E76" s="11">
        <v>85.284546330367121</v>
      </c>
      <c r="F76" s="11">
        <v>0</v>
      </c>
      <c r="G76" s="11">
        <v>0</v>
      </c>
      <c r="H76" s="11">
        <v>0</v>
      </c>
      <c r="I76" s="11">
        <v>7.5868692707998955</v>
      </c>
      <c r="K76" s="11">
        <v>5.4284049242805246</v>
      </c>
      <c r="L76" s="11">
        <v>91.848022802427067</v>
      </c>
      <c r="M76" s="11">
        <v>97.39921246783922</v>
      </c>
      <c r="N76" s="11">
        <v>0</v>
      </c>
      <c r="O76" s="11">
        <v>0</v>
      </c>
      <c r="P76" s="11">
        <v>0</v>
      </c>
      <c r="Q76" s="11">
        <v>8.6645837243463291</v>
      </c>
    </row>
    <row r="77" spans="1:17">
      <c r="A77">
        <v>2026</v>
      </c>
      <c r="B77">
        <v>8</v>
      </c>
      <c r="C77" s="11">
        <v>4.666084244020432</v>
      </c>
      <c r="D77" s="11">
        <v>80.177484512858939</v>
      </c>
      <c r="E77" s="11">
        <v>85.127065912349522</v>
      </c>
      <c r="F77" s="11">
        <v>0</v>
      </c>
      <c r="G77" s="11">
        <v>0</v>
      </c>
      <c r="H77" s="11">
        <v>0</v>
      </c>
      <c r="I77" s="11">
        <v>7.6000040004792062</v>
      </c>
      <c r="K77" s="11">
        <v>5.3387594862499768</v>
      </c>
      <c r="L77" s="11">
        <v>91.736086114439189</v>
      </c>
      <c r="M77" s="11">
        <v>97.39921246783922</v>
      </c>
      <c r="N77" s="11">
        <v>0</v>
      </c>
      <c r="O77" s="11">
        <v>0</v>
      </c>
      <c r="P77" s="11">
        <v>0</v>
      </c>
      <c r="Q77" s="11">
        <v>8.695640998143638</v>
      </c>
    </row>
    <row r="78" spans="1:17">
      <c r="A78">
        <v>2026</v>
      </c>
      <c r="B78">
        <v>9</v>
      </c>
      <c r="C78" s="11">
        <v>4.2740230994558219</v>
      </c>
      <c r="D78" s="11">
        <v>79.928147477871036</v>
      </c>
      <c r="E78" s="11">
        <v>84.974942386236123</v>
      </c>
      <c r="F78" s="11">
        <v>0</v>
      </c>
      <c r="G78" s="11">
        <v>0</v>
      </c>
      <c r="H78" s="11">
        <v>0</v>
      </c>
      <c r="I78" s="11">
        <v>7.6136153838120881</v>
      </c>
      <c r="K78" s="11">
        <v>4.8989322295060314</v>
      </c>
      <c r="L78" s="11">
        <v>91.614520701562952</v>
      </c>
      <c r="M78" s="11">
        <v>97.39921246783922</v>
      </c>
      <c r="N78" s="11">
        <v>0</v>
      </c>
      <c r="O78" s="11">
        <v>0</v>
      </c>
      <c r="P78" s="11">
        <v>0</v>
      </c>
      <c r="Q78" s="11">
        <v>8.7268095934177126</v>
      </c>
    </row>
    <row r="79" spans="1:17">
      <c r="A79">
        <v>2026</v>
      </c>
      <c r="B79">
        <v>10</v>
      </c>
      <c r="C79" s="11">
        <v>4.3007321593008063</v>
      </c>
      <c r="D79" s="11">
        <v>79.850057498717348</v>
      </c>
      <c r="E79" s="11">
        <v>84.818033660988661</v>
      </c>
      <c r="F79" s="11">
        <v>0</v>
      </c>
      <c r="G79" s="11">
        <v>0</v>
      </c>
      <c r="H79" s="11">
        <v>0</v>
      </c>
      <c r="I79" s="11">
        <v>7.626796417566486</v>
      </c>
      <c r="K79" s="11">
        <v>4.9386658387445284</v>
      </c>
      <c r="L79" s="11">
        <v>91.694329380142989</v>
      </c>
      <c r="M79" s="11">
        <v>97.39921246783922</v>
      </c>
      <c r="N79" s="11">
        <v>0</v>
      </c>
      <c r="O79" s="11">
        <v>0</v>
      </c>
      <c r="P79" s="11">
        <v>0</v>
      </c>
      <c r="Q79" s="11">
        <v>8.7580899091884756</v>
      </c>
    </row>
    <row r="80" spans="1:17">
      <c r="A80">
        <v>2026</v>
      </c>
      <c r="B80">
        <v>11</v>
      </c>
      <c r="C80" s="11">
        <v>4.3123317684817444</v>
      </c>
      <c r="D80" s="11">
        <v>79.678915323502821</v>
      </c>
      <c r="E80" s="11">
        <v>84.666462380806166</v>
      </c>
      <c r="F80" s="11">
        <v>0</v>
      </c>
      <c r="G80" s="11">
        <v>0</v>
      </c>
      <c r="H80" s="11">
        <v>3.7703512501433289</v>
      </c>
      <c r="I80" s="11">
        <v>3.8701045351859635</v>
      </c>
      <c r="K80" s="11">
        <v>4.9608511604163112</v>
      </c>
      <c r="L80" s="11">
        <v>91.661602298859705</v>
      </c>
      <c r="M80" s="11">
        <v>97.39921246783922</v>
      </c>
      <c r="N80" s="11">
        <v>0</v>
      </c>
      <c r="O80" s="11">
        <v>0</v>
      </c>
      <c r="P80" s="11">
        <v>4.3373637230689814</v>
      </c>
      <c r="Q80" s="11">
        <v>4.4521186228371228</v>
      </c>
    </row>
    <row r="81" spans="1:17">
      <c r="A81">
        <v>2026</v>
      </c>
      <c r="B81">
        <v>12</v>
      </c>
      <c r="C81" s="11">
        <v>4.4547806263094536</v>
      </c>
      <c r="D81" s="11">
        <v>79.500068474299354</v>
      </c>
      <c r="E81" s="11">
        <v>84.510123272943034</v>
      </c>
      <c r="F81" s="11">
        <v>0</v>
      </c>
      <c r="G81" s="11">
        <v>0</v>
      </c>
      <c r="H81" s="11">
        <v>0</v>
      </c>
      <c r="I81" s="11">
        <v>3.8768046344081801</v>
      </c>
      <c r="K81" s="11">
        <v>5.1342029559959741</v>
      </c>
      <c r="L81" s="11">
        <v>91.625047516823884</v>
      </c>
      <c r="M81" s="11">
        <v>97.39921246783922</v>
      </c>
      <c r="N81" s="11">
        <v>0</v>
      </c>
      <c r="O81" s="11">
        <v>0</v>
      </c>
      <c r="P81" s="11">
        <v>0</v>
      </c>
      <c r="Q81" s="11">
        <v>4.468076765945491</v>
      </c>
    </row>
    <row r="82" spans="1:17">
      <c r="A82">
        <v>2027</v>
      </c>
      <c r="B82">
        <v>1</v>
      </c>
      <c r="C82" s="11">
        <v>5.066126232953077</v>
      </c>
      <c r="D82" s="11">
        <v>80.248910785493933</v>
      </c>
      <c r="E82" s="11">
        <v>85.312292836346927</v>
      </c>
      <c r="F82" s="11">
        <v>0</v>
      </c>
      <c r="G82" s="11">
        <v>0</v>
      </c>
      <c r="H82" s="11">
        <v>0</v>
      </c>
      <c r="I82" s="11">
        <v>3.8835163331438416</v>
      </c>
      <c r="K82" s="11">
        <v>5.8495895773843154</v>
      </c>
      <c r="L82" s="11">
        <v>92.659197687152641</v>
      </c>
      <c r="M82" s="11">
        <v>98.50561870175882</v>
      </c>
      <c r="N82" s="11">
        <v>0</v>
      </c>
      <c r="O82" s="11">
        <v>0</v>
      </c>
      <c r="P82" s="11">
        <v>0</v>
      </c>
      <c r="Q82" s="11">
        <v>4.4840921093113195</v>
      </c>
    </row>
    <row r="83" spans="1:17">
      <c r="A83">
        <v>2027</v>
      </c>
      <c r="B83">
        <v>2</v>
      </c>
      <c r="C83" s="11">
        <v>4.6930563411572637</v>
      </c>
      <c r="D83" s="11">
        <v>80.015864432777875</v>
      </c>
      <c r="E83" s="11">
        <v>85.169993460599144</v>
      </c>
      <c r="F83" s="11">
        <v>0</v>
      </c>
      <c r="G83" s="11">
        <v>0</v>
      </c>
      <c r="H83" s="11">
        <v>0</v>
      </c>
      <c r="I83" s="11">
        <v>3.8909355281016813</v>
      </c>
      <c r="K83" s="11">
        <v>5.4278789947515005</v>
      </c>
      <c r="L83" s="11">
        <v>92.544473841637355</v>
      </c>
      <c r="M83" s="11">
        <v>98.50561870175882</v>
      </c>
      <c r="N83" s="11">
        <v>0</v>
      </c>
      <c r="O83" s="11">
        <v>0</v>
      </c>
      <c r="P83" s="11">
        <v>0</v>
      </c>
      <c r="Q83" s="11">
        <v>4.5001648579628126</v>
      </c>
    </row>
    <row r="84" spans="1:17">
      <c r="A84">
        <v>2027</v>
      </c>
      <c r="B84">
        <v>3</v>
      </c>
      <c r="C84" s="11">
        <v>4.9082935630185665</v>
      </c>
      <c r="D84" s="11">
        <v>79.997895188577345</v>
      </c>
      <c r="E84" s="11">
        <v>85.012724567817841</v>
      </c>
      <c r="F84" s="11">
        <v>0</v>
      </c>
      <c r="G84" s="11">
        <v>0</v>
      </c>
      <c r="H84" s="11">
        <v>0</v>
      </c>
      <c r="I84" s="11">
        <v>3.8976716908767464</v>
      </c>
      <c r="K84" s="11">
        <v>5.6873191237307354</v>
      </c>
      <c r="L84" s="11">
        <v>92.694854804975719</v>
      </c>
      <c r="M84" s="11">
        <v>98.50561870175882</v>
      </c>
      <c r="N84" s="11">
        <v>0</v>
      </c>
      <c r="O84" s="11">
        <v>0</v>
      </c>
      <c r="P84" s="11">
        <v>0</v>
      </c>
      <c r="Q84" s="11">
        <v>4.51629521766308</v>
      </c>
    </row>
    <row r="85" spans="1:17">
      <c r="A85">
        <v>2027</v>
      </c>
      <c r="B85">
        <v>4</v>
      </c>
      <c r="C85" s="11">
        <v>4.6554997830990219</v>
      </c>
      <c r="D85" s="11">
        <v>79.791607668389133</v>
      </c>
      <c r="E85" s="11">
        <v>84.86080537164726</v>
      </c>
      <c r="F85" s="11">
        <v>0</v>
      </c>
      <c r="G85" s="11">
        <v>0</v>
      </c>
      <c r="H85" s="11">
        <v>0</v>
      </c>
      <c r="I85" s="11">
        <v>3.9046523060825931</v>
      </c>
      <c r="K85" s="11">
        <v>5.4040600309137892</v>
      </c>
      <c r="L85" s="11">
        <v>92.621342045485036</v>
      </c>
      <c r="M85" s="11">
        <v>98.50561870175882</v>
      </c>
      <c r="N85" s="11">
        <v>0</v>
      </c>
      <c r="O85" s="11">
        <v>0</v>
      </c>
      <c r="P85" s="11">
        <v>0</v>
      </c>
      <c r="Q85" s="11">
        <v>4.5324833949127648</v>
      </c>
    </row>
    <row r="86" spans="1:17">
      <c r="A86">
        <v>2027</v>
      </c>
      <c r="B86">
        <v>5</v>
      </c>
      <c r="C86" s="11">
        <v>4.9580208005028172</v>
      </c>
      <c r="D86" s="11">
        <v>79.674016585419722</v>
      </c>
      <c r="E86" s="11">
        <v>84.704107403747315</v>
      </c>
      <c r="F86" s="11">
        <v>0</v>
      </c>
      <c r="G86" s="11">
        <v>0</v>
      </c>
      <c r="H86" s="11">
        <v>3.8974422509925031</v>
      </c>
      <c r="I86" s="11">
        <v>1.396996496879176E-2</v>
      </c>
      <c r="K86" s="11">
        <v>5.7658704100589224</v>
      </c>
      <c r="L86" s="11">
        <v>92.655935334887332</v>
      </c>
      <c r="M86" s="11">
        <v>98.50561870175882</v>
      </c>
      <c r="N86" s="11">
        <v>0</v>
      </c>
      <c r="O86" s="11">
        <v>0</v>
      </c>
      <c r="P86" s="11">
        <v>4.5324833949127648</v>
      </c>
      <c r="Q86" s="11">
        <v>1.6246202039924329E-2</v>
      </c>
    </row>
    <row r="87" spans="1:17">
      <c r="A87">
        <v>2027</v>
      </c>
      <c r="B87">
        <v>6</v>
      </c>
      <c r="C87" s="11">
        <v>5.1695318857532202</v>
      </c>
      <c r="D87" s="11">
        <v>79.615329147197329</v>
      </c>
      <c r="E87" s="11">
        <v>84.552739711739548</v>
      </c>
      <c r="F87" s="11">
        <v>0</v>
      </c>
      <c r="G87" s="11">
        <v>0</v>
      </c>
      <c r="H87" s="11">
        <v>0</v>
      </c>
      <c r="I87" s="11">
        <v>1.3994984764613597E-2</v>
      </c>
      <c r="K87" s="11">
        <v>6.0226071744176526</v>
      </c>
      <c r="L87" s="11">
        <v>92.75343747022265</v>
      </c>
      <c r="M87" s="11">
        <v>98.50561870175882</v>
      </c>
      <c r="N87" s="11">
        <v>0</v>
      </c>
      <c r="O87" s="11">
        <v>0</v>
      </c>
      <c r="P87" s="11">
        <v>0</v>
      </c>
      <c r="Q87" s="11">
        <v>1.6304434813820046E-2</v>
      </c>
    </row>
    <row r="88" spans="1:17">
      <c r="A88">
        <v>2027</v>
      </c>
      <c r="B88">
        <v>7</v>
      </c>
      <c r="C88" s="11">
        <v>5.0948930257092133</v>
      </c>
      <c r="D88" s="11">
        <v>80.470277531101573</v>
      </c>
      <c r="E88" s="11">
        <v>85.368050614973683</v>
      </c>
      <c r="F88" s="11">
        <v>0</v>
      </c>
      <c r="G88" s="11">
        <v>0</v>
      </c>
      <c r="H88" s="11">
        <v>0</v>
      </c>
      <c r="I88" s="11">
        <v>1.4019213512360282E-2</v>
      </c>
      <c r="K88" s="11">
        <v>5.9466320527784156</v>
      </c>
      <c r="L88" s="11">
        <v>93.92290068657762</v>
      </c>
      <c r="M88" s="11">
        <v>99.639459260196546</v>
      </c>
      <c r="N88" s="11">
        <v>0</v>
      </c>
      <c r="O88" s="11">
        <v>0</v>
      </c>
      <c r="P88" s="11">
        <v>0</v>
      </c>
      <c r="Q88" s="11">
        <v>1.6362876316866566E-2</v>
      </c>
    </row>
    <row r="89" spans="1:17">
      <c r="A89">
        <v>2027</v>
      </c>
      <c r="B89">
        <v>8</v>
      </c>
      <c r="C89" s="11">
        <v>4.9626327773688912</v>
      </c>
      <c r="D89" s="11">
        <v>80.242790367614205</v>
      </c>
      <c r="E89" s="11">
        <v>85.210416003843591</v>
      </c>
      <c r="F89" s="11">
        <v>0</v>
      </c>
      <c r="G89" s="11">
        <v>0</v>
      </c>
      <c r="H89" s="11">
        <v>0</v>
      </c>
      <c r="I89" s="11">
        <v>1.4043484206005961E-2</v>
      </c>
      <c r="K89" s="11">
        <v>5.8029765565474936</v>
      </c>
      <c r="L89" s="11">
        <v>93.830644382697784</v>
      </c>
      <c r="M89" s="11">
        <v>99.639459260196546</v>
      </c>
      <c r="N89" s="11">
        <v>0</v>
      </c>
      <c r="O89" s="11">
        <v>0</v>
      </c>
      <c r="P89" s="11">
        <v>0</v>
      </c>
      <c r="Q89" s="11">
        <v>1.642152729723121E-2</v>
      </c>
    </row>
    <row r="90" spans="1:17">
      <c r="A90">
        <v>2027</v>
      </c>
      <c r="B90">
        <v>9</v>
      </c>
      <c r="C90" s="11">
        <v>4.5884740236911883</v>
      </c>
      <c r="D90" s="11">
        <v>79.996155818273792</v>
      </c>
      <c r="E90" s="11">
        <v>85.058143529687825</v>
      </c>
      <c r="F90" s="11">
        <v>0</v>
      </c>
      <c r="G90" s="11">
        <v>0</v>
      </c>
      <c r="H90" s="11">
        <v>0</v>
      </c>
      <c r="I90" s="11">
        <v>1.4068635672616394E-2</v>
      </c>
      <c r="K90" s="11">
        <v>5.3750652386443667</v>
      </c>
      <c r="L90" s="11">
        <v>93.709707005834062</v>
      </c>
      <c r="M90" s="11">
        <v>99.639459260196546</v>
      </c>
      <c r="N90" s="11">
        <v>0</v>
      </c>
      <c r="O90" s="11">
        <v>0</v>
      </c>
      <c r="P90" s="11">
        <v>0</v>
      </c>
      <c r="Q90" s="11">
        <v>1.6480388505763027E-2</v>
      </c>
    </row>
    <row r="91" spans="1:17">
      <c r="A91">
        <v>2027</v>
      </c>
      <c r="B91">
        <v>10</v>
      </c>
      <c r="C91" s="11">
        <v>4.6468423175347446</v>
      </c>
      <c r="D91" s="11">
        <v>79.902707776439229</v>
      </c>
      <c r="E91" s="11">
        <v>84.901081171086915</v>
      </c>
      <c r="F91" s="11">
        <v>0</v>
      </c>
      <c r="G91" s="11">
        <v>0</v>
      </c>
      <c r="H91" s="11">
        <v>0</v>
      </c>
      <c r="I91" s="11">
        <v>1.4092991928131137E-2</v>
      </c>
      <c r="K91" s="11">
        <v>5.4535095360391974</v>
      </c>
      <c r="L91" s="11">
        <v>93.773394713625677</v>
      </c>
      <c r="M91" s="11">
        <v>99.639459260196546</v>
      </c>
      <c r="N91" s="11">
        <v>0</v>
      </c>
      <c r="O91" s="11">
        <v>0</v>
      </c>
      <c r="P91" s="11">
        <v>0</v>
      </c>
      <c r="Q91" s="11">
        <v>1.6539460696002397E-2</v>
      </c>
    </row>
    <row r="92" spans="1:17">
      <c r="A92">
        <v>2027</v>
      </c>
      <c r="B92">
        <v>11</v>
      </c>
      <c r="C92" s="11">
        <v>4.6305232365288571</v>
      </c>
      <c r="D92" s="11">
        <v>79.732882932937002</v>
      </c>
      <c r="E92" s="11">
        <v>84.749361483580202</v>
      </c>
      <c r="F92" s="11">
        <v>0</v>
      </c>
      <c r="G92" s="11">
        <v>0</v>
      </c>
      <c r="H92" s="11">
        <v>-8.7165291147232635E-2</v>
      </c>
      <c r="I92" s="11">
        <v>0.10128352320884645</v>
      </c>
      <c r="K92" s="11">
        <v>5.4440862244006567</v>
      </c>
      <c r="L92" s="11">
        <v>93.741607035394779</v>
      </c>
      <c r="M92" s="11">
        <v>99.639459260196546</v>
      </c>
      <c r="N92" s="11">
        <v>0</v>
      </c>
      <c r="O92" s="11">
        <v>0</v>
      </c>
      <c r="P92" s="11">
        <v>-0.10247985735975787</v>
      </c>
      <c r="Q92" s="11">
        <v>0.11907860198394857</v>
      </c>
    </row>
    <row r="93" spans="1:17">
      <c r="A93">
        <v>2027</v>
      </c>
      <c r="B93">
        <v>12</v>
      </c>
      <c r="C93" s="11">
        <v>4.7910355190271003</v>
      </c>
      <c r="D93" s="11">
        <v>79.551556162140557</v>
      </c>
      <c r="E93" s="11">
        <v>84.592869300090584</v>
      </c>
      <c r="F93" s="11">
        <v>0</v>
      </c>
      <c r="G93" s="11">
        <v>0</v>
      </c>
      <c r="H93" s="11">
        <v>0</v>
      </c>
      <c r="I93" s="11">
        <v>0.10145886980450174</v>
      </c>
      <c r="K93" s="11">
        <v>5.6432201952953998</v>
      </c>
      <c r="L93" s="11">
        <v>93.701444399337262</v>
      </c>
      <c r="M93" s="11">
        <v>99.639459260196546</v>
      </c>
      <c r="N93" s="11">
        <v>0</v>
      </c>
      <c r="O93" s="11">
        <v>0</v>
      </c>
      <c r="P93" s="11">
        <v>0</v>
      </c>
      <c r="Q93" s="11">
        <v>0.11950542649887881</v>
      </c>
    </row>
    <row r="94" spans="1:17">
      <c r="A94">
        <v>2028</v>
      </c>
      <c r="B94">
        <v>1</v>
      </c>
      <c r="C94" s="11">
        <v>5.2179190416396564</v>
      </c>
      <c r="D94" s="11">
        <v>82.805602514699217</v>
      </c>
      <c r="E94" s="11">
        <v>84.726988180291414</v>
      </c>
      <c r="F94" s="11">
        <v>0</v>
      </c>
      <c r="G94" s="11">
        <v>0</v>
      </c>
      <c r="H94" s="11">
        <v>0</v>
      </c>
      <c r="I94" s="11">
        <v>0</v>
      </c>
      <c r="K94" s="11">
        <v>6.1574036006486619</v>
      </c>
      <c r="L94" s="11">
        <v>97.714723246773929</v>
      </c>
      <c r="M94" s="11">
        <v>99.982053751739841</v>
      </c>
      <c r="N94" s="11">
        <v>0</v>
      </c>
      <c r="O94" s="11">
        <v>0</v>
      </c>
      <c r="P94" s="11">
        <v>0</v>
      </c>
      <c r="Q94" s="11">
        <v>0</v>
      </c>
    </row>
    <row r="95" spans="1:17">
      <c r="A95">
        <v>2028</v>
      </c>
      <c r="B95">
        <v>2</v>
      </c>
      <c r="C95" s="11">
        <v>4.662766598985141</v>
      </c>
      <c r="D95" s="11">
        <v>82.620005502165441</v>
      </c>
      <c r="E95" s="11">
        <v>84.585665082221908</v>
      </c>
      <c r="F95" s="11">
        <v>0</v>
      </c>
      <c r="G95" s="11">
        <v>0</v>
      </c>
      <c r="H95" s="11">
        <v>0</v>
      </c>
      <c r="I95" s="11">
        <v>0</v>
      </c>
      <c r="K95" s="11">
        <v>5.511489213667403</v>
      </c>
      <c r="L95" s="11">
        <v>97.658602353683335</v>
      </c>
      <c r="M95" s="11">
        <v>99.982053751739841</v>
      </c>
      <c r="N95" s="11">
        <v>0</v>
      </c>
      <c r="O95" s="11">
        <v>0</v>
      </c>
      <c r="P95" s="11">
        <v>0</v>
      </c>
      <c r="Q95" s="11">
        <v>0</v>
      </c>
    </row>
    <row r="96" spans="1:17">
      <c r="A96">
        <v>2028</v>
      </c>
      <c r="B96">
        <v>3</v>
      </c>
      <c r="C96" s="11">
        <v>5.1984750522594325</v>
      </c>
      <c r="D96" s="11">
        <v>82.486178877985992</v>
      </c>
      <c r="E96" s="11">
        <v>84.429475168942133</v>
      </c>
      <c r="F96" s="11">
        <v>0</v>
      </c>
      <c r="G96" s="11">
        <v>0</v>
      </c>
      <c r="H96" s="11">
        <v>0</v>
      </c>
      <c r="I96" s="11">
        <v>0</v>
      </c>
      <c r="K96" s="11">
        <v>6.1560753642263046</v>
      </c>
      <c r="L96" s="11">
        <v>97.680786879842884</v>
      </c>
      <c r="M96" s="11">
        <v>99.982053751739841</v>
      </c>
      <c r="N96" s="11">
        <v>0</v>
      </c>
      <c r="O96" s="11">
        <v>0</v>
      </c>
      <c r="P96" s="11">
        <v>0</v>
      </c>
      <c r="Q96" s="11">
        <v>0</v>
      </c>
    </row>
    <row r="97" spans="1:17">
      <c r="A97">
        <v>2028</v>
      </c>
      <c r="B97">
        <v>4</v>
      </c>
      <c r="C97" s="11">
        <v>4.7748896002656407</v>
      </c>
      <c r="D97" s="11">
        <v>82.372103940374487</v>
      </c>
      <c r="E97" s="11">
        <v>84.278598249445949</v>
      </c>
      <c r="F97" s="11">
        <v>0</v>
      </c>
      <c r="G97" s="11">
        <v>0</v>
      </c>
      <c r="H97" s="11">
        <v>0</v>
      </c>
      <c r="I97" s="11">
        <v>0</v>
      </c>
      <c r="K97" s="11">
        <v>5.6645848244814783</v>
      </c>
      <c r="L97" s="11">
        <v>97.72032633284293</v>
      </c>
      <c r="M97" s="11">
        <v>99.982053751739841</v>
      </c>
      <c r="N97" s="11">
        <v>0</v>
      </c>
      <c r="O97" s="11">
        <v>0</v>
      </c>
      <c r="P97" s="11">
        <v>0</v>
      </c>
      <c r="Q97" s="11">
        <v>0</v>
      </c>
    </row>
    <row r="98" spans="1:17">
      <c r="A98">
        <v>2028</v>
      </c>
      <c r="B98">
        <v>5</v>
      </c>
      <c r="C98" s="11">
        <v>4.9966756408624873</v>
      </c>
      <c r="D98" s="11">
        <v>82.220805632619744</v>
      </c>
      <c r="E98" s="11">
        <v>84.122975344085731</v>
      </c>
      <c r="F98" s="11">
        <v>0</v>
      </c>
      <c r="G98" s="11">
        <v>0</v>
      </c>
      <c r="H98" s="11">
        <v>0</v>
      </c>
      <c r="I98" s="11">
        <v>0</v>
      </c>
      <c r="K98" s="11">
        <v>5.9386617087818587</v>
      </c>
      <c r="L98" s="11">
        <v>97.721282142570942</v>
      </c>
      <c r="M98" s="11">
        <v>99.982053751739841</v>
      </c>
      <c r="N98" s="11">
        <v>0</v>
      </c>
      <c r="O98" s="11">
        <v>0</v>
      </c>
      <c r="P98" s="11">
        <v>0</v>
      </c>
      <c r="Q98" s="11">
        <v>0</v>
      </c>
    </row>
    <row r="99" spans="1:17">
      <c r="A99">
        <v>2028</v>
      </c>
      <c r="B99">
        <v>6</v>
      </c>
      <c r="C99" s="11">
        <v>5.1662664799150804</v>
      </c>
      <c r="D99" s="11">
        <v>82.133451639404171</v>
      </c>
      <c r="E99" s="11">
        <v>83.972646145030879</v>
      </c>
      <c r="F99" s="11">
        <v>0</v>
      </c>
      <c r="G99" s="11">
        <v>0</v>
      </c>
      <c r="H99" s="11">
        <v>0</v>
      </c>
      <c r="I99" s="11">
        <v>0</v>
      </c>
      <c r="K99" s="11">
        <v>6.151216575914078</v>
      </c>
      <c r="L99" s="11">
        <v>97.792216318203685</v>
      </c>
      <c r="M99" s="11">
        <v>99.982053751739841</v>
      </c>
      <c r="N99" s="11">
        <v>0</v>
      </c>
      <c r="O99" s="11">
        <v>0</v>
      </c>
      <c r="P99" s="11">
        <v>0</v>
      </c>
      <c r="Q99" s="11">
        <v>0</v>
      </c>
    </row>
    <row r="100" spans="1:17">
      <c r="A100">
        <v>2028</v>
      </c>
      <c r="B100">
        <v>7</v>
      </c>
      <c r="C100" s="11">
        <v>5.354479189004433</v>
      </c>
      <c r="D100" s="11">
        <v>82.881417418944935</v>
      </c>
      <c r="E100" s="11">
        <v>84.740349598727335</v>
      </c>
      <c r="F100" s="11">
        <v>0</v>
      </c>
      <c r="G100" s="11">
        <v>0</v>
      </c>
      <c r="H100" s="11">
        <v>0</v>
      </c>
      <c r="I100" s="11">
        <v>0</v>
      </c>
      <c r="K100" s="11">
        <v>6.3871060675129332</v>
      </c>
      <c r="L100" s="11">
        <v>98.865339726727441</v>
      </c>
      <c r="M100" s="11">
        <v>101.08277238179595</v>
      </c>
      <c r="N100" s="11">
        <v>0</v>
      </c>
      <c r="O100" s="11">
        <v>0</v>
      </c>
      <c r="P100" s="11">
        <v>0</v>
      </c>
      <c r="Q100" s="11">
        <v>0</v>
      </c>
    </row>
    <row r="101" spans="1:17">
      <c r="A101">
        <v>2028</v>
      </c>
      <c r="B101">
        <v>8</v>
      </c>
      <c r="C101" s="11">
        <v>5.072665048228945</v>
      </c>
      <c r="D101" s="11">
        <v>82.711898414019174</v>
      </c>
      <c r="E101" s="11">
        <v>84.583874055947632</v>
      </c>
      <c r="F101" s="11">
        <v>0</v>
      </c>
      <c r="G101" s="11">
        <v>0</v>
      </c>
      <c r="H101" s="11">
        <v>0</v>
      </c>
      <c r="I101" s="11">
        <v>0</v>
      </c>
      <c r="K101" s="11">
        <v>6.0621371645859607</v>
      </c>
      <c r="L101" s="11">
        <v>98.845649882628337</v>
      </c>
      <c r="M101" s="11">
        <v>101.08277238179595</v>
      </c>
      <c r="N101" s="11">
        <v>0</v>
      </c>
      <c r="O101" s="11">
        <v>0</v>
      </c>
      <c r="P101" s="11">
        <v>0</v>
      </c>
      <c r="Q101" s="11">
        <v>0</v>
      </c>
    </row>
    <row r="102" spans="1:17">
      <c r="A102">
        <v>2028</v>
      </c>
      <c r="B102">
        <v>9</v>
      </c>
      <c r="C102" s="11">
        <v>4.7157339181713311</v>
      </c>
      <c r="D102" s="11">
        <v>82.551887080779494</v>
      </c>
      <c r="E102" s="11">
        <v>84.432721222993521</v>
      </c>
      <c r="F102" s="11">
        <v>0</v>
      </c>
      <c r="G102" s="11">
        <v>0</v>
      </c>
      <c r="H102" s="11">
        <v>0</v>
      </c>
      <c r="I102" s="11">
        <v>0</v>
      </c>
      <c r="K102" s="11">
        <v>5.6456720967772567</v>
      </c>
      <c r="L102" s="11">
        <v>98.831039561492688</v>
      </c>
      <c r="M102" s="11">
        <v>101.08277238179595</v>
      </c>
      <c r="N102" s="11">
        <v>0</v>
      </c>
      <c r="O102" s="11">
        <v>0</v>
      </c>
      <c r="P102" s="11">
        <v>0</v>
      </c>
      <c r="Q102" s="11">
        <v>0</v>
      </c>
    </row>
    <row r="103" spans="1:17">
      <c r="A103">
        <v>2028</v>
      </c>
      <c r="B103">
        <v>10</v>
      </c>
      <c r="C103" s="11">
        <v>4.9752378658136482</v>
      </c>
      <c r="D103" s="11">
        <v>82.492877916786355</v>
      </c>
      <c r="E103" s="11">
        <v>84.27681372503892</v>
      </c>
      <c r="F103" s="11">
        <v>0</v>
      </c>
      <c r="G103" s="11">
        <v>0</v>
      </c>
      <c r="H103" s="11">
        <v>0</v>
      </c>
      <c r="I103" s="11">
        <v>0</v>
      </c>
      <c r="K103" s="11">
        <v>5.967368894321603</v>
      </c>
      <c r="L103" s="11">
        <v>98.943095176655547</v>
      </c>
      <c r="M103" s="11">
        <v>101.08277238179595</v>
      </c>
      <c r="N103" s="11">
        <v>0</v>
      </c>
      <c r="O103" s="11">
        <v>0</v>
      </c>
      <c r="P103" s="11">
        <v>0</v>
      </c>
      <c r="Q103" s="11">
        <v>0</v>
      </c>
    </row>
    <row r="104" spans="1:17">
      <c r="A104">
        <v>2028</v>
      </c>
      <c r="B104">
        <v>11</v>
      </c>
      <c r="C104" s="11">
        <v>4.8803929298886413</v>
      </c>
      <c r="D104" s="11">
        <v>82.33492525128861</v>
      </c>
      <c r="E104" s="11">
        <v>84.126209614160075</v>
      </c>
      <c r="F104" s="11">
        <v>0</v>
      </c>
      <c r="G104" s="11">
        <v>0</v>
      </c>
      <c r="H104" s="11">
        <v>0</v>
      </c>
      <c r="I104" s="11">
        <v>0</v>
      </c>
      <c r="K104" s="11">
        <v>5.8640897994603556</v>
      </c>
      <c r="L104" s="11">
        <v>98.930434955045541</v>
      </c>
      <c r="M104" s="11">
        <v>101.08277238179595</v>
      </c>
      <c r="N104" s="11">
        <v>0</v>
      </c>
      <c r="O104" s="11">
        <v>0</v>
      </c>
      <c r="P104" s="11">
        <v>0</v>
      </c>
      <c r="Q104" s="11">
        <v>0</v>
      </c>
    </row>
    <row r="105" spans="1:17">
      <c r="A105">
        <v>2028</v>
      </c>
      <c r="B105">
        <v>12</v>
      </c>
      <c r="C105" s="11">
        <v>5.1622130240616304</v>
      </c>
      <c r="D105" s="11">
        <v>82.167661426284411</v>
      </c>
      <c r="E105" s="11">
        <v>83.970868098887721</v>
      </c>
      <c r="F105" s="11">
        <v>0</v>
      </c>
      <c r="G105" s="11">
        <v>0</v>
      </c>
      <c r="H105" s="11">
        <v>0</v>
      </c>
      <c r="I105" s="11">
        <v>0</v>
      </c>
      <c r="K105" s="11">
        <v>6.2141885145578986</v>
      </c>
      <c r="L105" s="11">
        <v>98.912101364920872</v>
      </c>
      <c r="M105" s="11">
        <v>101.08277238179595</v>
      </c>
      <c r="N105" s="11">
        <v>0</v>
      </c>
      <c r="O105" s="11">
        <v>0</v>
      </c>
      <c r="P105" s="11">
        <v>0</v>
      </c>
      <c r="Q105" s="11">
        <v>0</v>
      </c>
    </row>
    <row r="106" spans="1:17">
      <c r="A106">
        <v>2029</v>
      </c>
      <c r="B106">
        <v>1</v>
      </c>
      <c r="C106" s="11">
        <v>5.2264037393811442</v>
      </c>
      <c r="D106" s="11">
        <v>82.937647167212802</v>
      </c>
      <c r="E106" s="11">
        <v>84.72754808790674</v>
      </c>
      <c r="F106" s="11">
        <v>0</v>
      </c>
      <c r="G106" s="11">
        <v>0</v>
      </c>
      <c r="H106" s="11">
        <v>0</v>
      </c>
      <c r="I106" s="11">
        <v>0</v>
      </c>
      <c r="K106" s="11">
        <v>6.3030672871141338</v>
      </c>
      <c r="L106" s="11">
        <v>100.02318932822691</v>
      </c>
      <c r="M106" s="11">
        <v>102.18181818718629</v>
      </c>
      <c r="N106" s="11">
        <v>0</v>
      </c>
      <c r="O106" s="11">
        <v>0</v>
      </c>
      <c r="P106" s="11">
        <v>0</v>
      </c>
      <c r="Q106" s="11">
        <v>0</v>
      </c>
    </row>
    <row r="107" spans="1:17">
      <c r="A107">
        <v>2029</v>
      </c>
      <c r="B107">
        <v>2</v>
      </c>
      <c r="C107" s="11">
        <v>4.6705450710496423</v>
      </c>
      <c r="D107" s="11">
        <v>82.752342855016636</v>
      </c>
      <c r="E107" s="11">
        <v>84.581580696171898</v>
      </c>
      <c r="F107" s="11">
        <v>0</v>
      </c>
      <c r="G107" s="11">
        <v>0</v>
      </c>
      <c r="H107" s="11">
        <v>0</v>
      </c>
      <c r="I107" s="11">
        <v>0</v>
      </c>
      <c r="K107" s="11">
        <v>5.6424198195039574</v>
      </c>
      <c r="L107" s="11">
        <v>99.971941675449415</v>
      </c>
      <c r="M107" s="11">
        <v>102.18181818718629</v>
      </c>
      <c r="N107" s="11">
        <v>0</v>
      </c>
      <c r="O107" s="11">
        <v>0</v>
      </c>
      <c r="P107" s="11">
        <v>0</v>
      </c>
      <c r="Q107" s="11">
        <v>0</v>
      </c>
    </row>
    <row r="108" spans="1:17">
      <c r="A108">
        <v>2029</v>
      </c>
      <c r="B108">
        <v>3</v>
      </c>
      <c r="C108" s="11">
        <v>5.2068012757971536</v>
      </c>
      <c r="D108" s="11">
        <v>82.616686690776959</v>
      </c>
      <c r="E108" s="11">
        <v>84.425824659472426</v>
      </c>
      <c r="F108" s="11">
        <v>0</v>
      </c>
      <c r="G108" s="11">
        <v>0</v>
      </c>
      <c r="H108" s="11">
        <v>0</v>
      </c>
      <c r="I108" s="11">
        <v>0</v>
      </c>
      <c r="K108" s="11">
        <v>6.3018682191885516</v>
      </c>
      <c r="L108" s="11">
        <v>99.992191876298563</v>
      </c>
      <c r="M108" s="11">
        <v>102.18181818718629</v>
      </c>
      <c r="N108" s="11">
        <v>0</v>
      </c>
      <c r="O108" s="11">
        <v>0</v>
      </c>
      <c r="P108" s="11">
        <v>0</v>
      </c>
      <c r="Q108" s="11">
        <v>0</v>
      </c>
    </row>
    <row r="109" spans="1:17">
      <c r="A109">
        <v>2029</v>
      </c>
      <c r="B109">
        <v>4</v>
      </c>
      <c r="C109" s="11">
        <v>4.7838560263329306</v>
      </c>
      <c r="D109" s="11">
        <v>82.523573813469355</v>
      </c>
      <c r="E109" s="11">
        <v>84.275366110165734</v>
      </c>
      <c r="F109" s="11">
        <v>0</v>
      </c>
      <c r="G109" s="11">
        <v>0</v>
      </c>
      <c r="H109" s="11">
        <v>0</v>
      </c>
      <c r="I109" s="11">
        <v>0</v>
      </c>
      <c r="K109" s="11">
        <v>5.8003083140265659</v>
      </c>
      <c r="L109" s="11">
        <v>100.05781291465209</v>
      </c>
      <c r="M109" s="11">
        <v>102.18181818718629</v>
      </c>
      <c r="N109" s="11">
        <v>0</v>
      </c>
      <c r="O109" s="11">
        <v>0</v>
      </c>
      <c r="P109" s="11">
        <v>0</v>
      </c>
      <c r="Q109" s="11">
        <v>0</v>
      </c>
    </row>
    <row r="110" spans="1:17">
      <c r="A110">
        <v>2029</v>
      </c>
      <c r="B110">
        <v>5</v>
      </c>
      <c r="C110" s="11">
        <v>5.0059107248806534</v>
      </c>
      <c r="D110" s="11">
        <v>82.372571258181864</v>
      </c>
      <c r="E110" s="11">
        <v>84.12017396420822</v>
      </c>
      <c r="F110" s="11">
        <v>0</v>
      </c>
      <c r="G110" s="11">
        <v>0</v>
      </c>
      <c r="H110" s="11">
        <v>0</v>
      </c>
      <c r="I110" s="11">
        <v>0</v>
      </c>
      <c r="K110" s="11">
        <v>6.0807418178745261</v>
      </c>
      <c r="L110" s="11">
        <v>100.05898351441684</v>
      </c>
      <c r="M110" s="11">
        <v>102.18181818718629</v>
      </c>
      <c r="N110" s="11">
        <v>0</v>
      </c>
      <c r="O110" s="11">
        <v>0</v>
      </c>
      <c r="P110" s="11">
        <v>0</v>
      </c>
      <c r="Q110" s="11">
        <v>0</v>
      </c>
    </row>
    <row r="111" spans="1:17">
      <c r="A111">
        <v>2029</v>
      </c>
      <c r="B111">
        <v>6</v>
      </c>
      <c r="C111" s="11">
        <v>5.1752872334099154</v>
      </c>
      <c r="D111" s="11">
        <v>82.280633400606632</v>
      </c>
      <c r="E111" s="11">
        <v>83.970260126906282</v>
      </c>
      <c r="F111" s="11">
        <v>0</v>
      </c>
      <c r="G111" s="11">
        <v>0</v>
      </c>
      <c r="H111" s="11">
        <v>0</v>
      </c>
      <c r="I111" s="11">
        <v>0</v>
      </c>
      <c r="K111" s="11">
        <v>6.2977089549507115</v>
      </c>
      <c r="L111" s="11">
        <v>100.12574344489025</v>
      </c>
      <c r="M111" s="11">
        <v>102.18181818718629</v>
      </c>
      <c r="N111" s="11">
        <v>0</v>
      </c>
      <c r="O111" s="11">
        <v>0</v>
      </c>
      <c r="P111" s="11">
        <v>0</v>
      </c>
      <c r="Q111" s="11">
        <v>0</v>
      </c>
    </row>
    <row r="112" spans="1:17">
      <c r="A112">
        <v>2029</v>
      </c>
      <c r="B112">
        <v>7</v>
      </c>
      <c r="C112" s="11">
        <v>5.3637582792617913</v>
      </c>
      <c r="D112" s="11">
        <v>83.029210950264044</v>
      </c>
      <c r="E112" s="11">
        <v>84.738263958269428</v>
      </c>
      <c r="F112" s="11">
        <v>0</v>
      </c>
      <c r="G112" s="11">
        <v>0</v>
      </c>
      <c r="H112" s="11">
        <v>0</v>
      </c>
      <c r="I112" s="11">
        <v>0</v>
      </c>
      <c r="K112" s="11">
        <v>6.5390974738459802</v>
      </c>
      <c r="L112" s="11">
        <v>101.22307444007717</v>
      </c>
      <c r="M112" s="11">
        <v>103.30662549242903</v>
      </c>
      <c r="N112" s="11">
        <v>0</v>
      </c>
      <c r="O112" s="11">
        <v>0</v>
      </c>
      <c r="P112" s="11">
        <v>0</v>
      </c>
      <c r="Q112" s="11">
        <v>0</v>
      </c>
    </row>
    <row r="113" spans="1:17">
      <c r="A113">
        <v>2029</v>
      </c>
      <c r="B113">
        <v>8</v>
      </c>
      <c r="C113" s="11">
        <v>5.0818641571054419</v>
      </c>
      <c r="D113" s="11">
        <v>82.864377337168804</v>
      </c>
      <c r="E113" s="11">
        <v>84.582219391091812</v>
      </c>
      <c r="F113" s="11">
        <v>0</v>
      </c>
      <c r="G113" s="11">
        <v>0</v>
      </c>
      <c r="H113" s="11">
        <v>0</v>
      </c>
      <c r="I113" s="11">
        <v>0</v>
      </c>
      <c r="K113" s="11">
        <v>6.206862873319003</v>
      </c>
      <c r="L113" s="11">
        <v>101.20849580279287</v>
      </c>
      <c r="M113" s="11">
        <v>103.30662549242903</v>
      </c>
      <c r="N113" s="11">
        <v>0</v>
      </c>
      <c r="O113" s="11">
        <v>0</v>
      </c>
      <c r="P113" s="11">
        <v>0</v>
      </c>
      <c r="Q113" s="11">
        <v>0</v>
      </c>
    </row>
    <row r="114" spans="1:17">
      <c r="A114">
        <v>2029</v>
      </c>
      <c r="B114">
        <v>9</v>
      </c>
      <c r="C114" s="11">
        <v>4.7244500875142537</v>
      </c>
      <c r="D114" s="11">
        <v>82.706390350007482</v>
      </c>
      <c r="E114" s="11">
        <v>84.431482124644546</v>
      </c>
      <c r="F114" s="11">
        <v>0</v>
      </c>
      <c r="G114" s="11">
        <v>0</v>
      </c>
      <c r="H114" s="11">
        <v>0</v>
      </c>
      <c r="I114" s="11">
        <v>0</v>
      </c>
      <c r="K114" s="11">
        <v>5.780628073400214</v>
      </c>
      <c r="L114" s="11">
        <v>101.19587953111323</v>
      </c>
      <c r="M114" s="11">
        <v>103.30662549242903</v>
      </c>
      <c r="N114" s="11">
        <v>0</v>
      </c>
      <c r="O114" s="11">
        <v>0</v>
      </c>
      <c r="P114" s="11">
        <v>0</v>
      </c>
      <c r="Q114" s="11">
        <v>0</v>
      </c>
    </row>
    <row r="115" spans="1:17">
      <c r="A115">
        <v>2029</v>
      </c>
      <c r="B115">
        <v>10</v>
      </c>
      <c r="C115" s="11">
        <v>4.9854847083800484</v>
      </c>
      <c r="D115" s="11">
        <v>82.666026916760117</v>
      </c>
      <c r="E115" s="11">
        <v>84.276002492789033</v>
      </c>
      <c r="F115" s="11">
        <v>0</v>
      </c>
      <c r="G115" s="11">
        <v>0</v>
      </c>
      <c r="H115" s="11">
        <v>0</v>
      </c>
      <c r="I115" s="11">
        <v>0</v>
      </c>
      <c r="K115" s="11">
        <v>6.111272324656329</v>
      </c>
      <c r="L115" s="11">
        <v>101.33309638609764</v>
      </c>
      <c r="M115" s="11">
        <v>103.30662549242903</v>
      </c>
      <c r="N115" s="11">
        <v>0</v>
      </c>
      <c r="O115" s="11">
        <v>0</v>
      </c>
      <c r="P115" s="11">
        <v>0</v>
      </c>
      <c r="Q115" s="11">
        <v>0</v>
      </c>
    </row>
    <row r="116" spans="1:17">
      <c r="A116">
        <v>2029</v>
      </c>
      <c r="B116">
        <v>11</v>
      </c>
      <c r="C116" s="11">
        <v>4.8904730907261156</v>
      </c>
      <c r="D116" s="11">
        <v>82.505510072506112</v>
      </c>
      <c r="E116" s="11">
        <v>84.125810947399003</v>
      </c>
      <c r="F116" s="11">
        <v>0</v>
      </c>
      <c r="G116" s="11">
        <v>0</v>
      </c>
      <c r="H116" s="11">
        <v>0</v>
      </c>
      <c r="I116" s="11">
        <v>0</v>
      </c>
      <c r="K116" s="11">
        <v>6.00550849227879</v>
      </c>
      <c r="L116" s="11">
        <v>101.3168935209622</v>
      </c>
      <c r="M116" s="11">
        <v>103.30662549242903</v>
      </c>
      <c r="N116" s="11">
        <v>0</v>
      </c>
      <c r="O116" s="11">
        <v>0</v>
      </c>
      <c r="P116" s="11">
        <v>0</v>
      </c>
      <c r="Q116" s="11">
        <v>0</v>
      </c>
    </row>
    <row r="117" spans="1:17">
      <c r="A117">
        <v>2029</v>
      </c>
      <c r="B117">
        <v>12</v>
      </c>
      <c r="C117" s="11">
        <v>5.1730796550886327</v>
      </c>
      <c r="D117" s="11">
        <v>82.33737531042317</v>
      </c>
      <c r="E117" s="11">
        <v>83.97089420560431</v>
      </c>
      <c r="F117" s="11">
        <v>0</v>
      </c>
      <c r="G117" s="11">
        <v>0</v>
      </c>
      <c r="H117" s="11">
        <v>0</v>
      </c>
      <c r="I117" s="11">
        <v>0</v>
      </c>
      <c r="K117" s="11">
        <v>6.3642695201294872</v>
      </c>
      <c r="L117" s="11">
        <v>101.29696099694219</v>
      </c>
      <c r="M117" s="11">
        <v>103.30662549242903</v>
      </c>
      <c r="N117" s="11">
        <v>0</v>
      </c>
      <c r="O117" s="11">
        <v>0</v>
      </c>
      <c r="P117" s="11">
        <v>0</v>
      </c>
      <c r="Q117" s="11">
        <v>0</v>
      </c>
    </row>
    <row r="118" spans="1:17">
      <c r="A118">
        <v>2030</v>
      </c>
      <c r="B118">
        <v>1</v>
      </c>
      <c r="C118" s="11">
        <v>5.2374250438628884</v>
      </c>
      <c r="D118" s="11">
        <v>83.11098169527385</v>
      </c>
      <c r="E118" s="11">
        <v>84.73005886948124</v>
      </c>
      <c r="F118" s="11">
        <v>0</v>
      </c>
      <c r="G118" s="11">
        <v>0</v>
      </c>
      <c r="H118" s="11">
        <v>0</v>
      </c>
      <c r="I118" s="11">
        <v>0</v>
      </c>
      <c r="K118" s="11">
        <v>6.4553515287427432</v>
      </c>
      <c r="L118" s="11">
        <v>102.43785796430038</v>
      </c>
      <c r="M118" s="11">
        <v>104.43344018727066</v>
      </c>
      <c r="N118" s="11">
        <v>0</v>
      </c>
      <c r="O118" s="11">
        <v>0</v>
      </c>
      <c r="P118" s="11">
        <v>0</v>
      </c>
      <c r="Q118" s="11">
        <v>0</v>
      </c>
    </row>
    <row r="119" spans="1:17">
      <c r="A119">
        <v>2030</v>
      </c>
      <c r="B119">
        <v>2</v>
      </c>
      <c r="C119" s="11">
        <v>4.6812827471267351</v>
      </c>
      <c r="D119" s="11">
        <v>82.935854459005711</v>
      </c>
      <c r="E119" s="11">
        <v>84.588730649557178</v>
      </c>
      <c r="F119" s="11">
        <v>0</v>
      </c>
      <c r="G119" s="11">
        <v>0</v>
      </c>
      <c r="H119" s="11">
        <v>0</v>
      </c>
      <c r="I119" s="11">
        <v>0</v>
      </c>
      <c r="K119" s="11">
        <v>5.7795223786624028</v>
      </c>
      <c r="L119" s="11">
        <v>102.39279546477152</v>
      </c>
      <c r="M119" s="11">
        <v>104.43344018727066</v>
      </c>
      <c r="N119" s="11">
        <v>0</v>
      </c>
      <c r="O119" s="11">
        <v>0</v>
      </c>
      <c r="P119" s="11">
        <v>0</v>
      </c>
      <c r="Q119" s="11">
        <v>0</v>
      </c>
    </row>
    <row r="120" spans="1:17">
      <c r="A120">
        <v>2030</v>
      </c>
      <c r="B120">
        <v>3</v>
      </c>
      <c r="C120" s="11">
        <v>5.2183961200931828</v>
      </c>
      <c r="D120" s="11">
        <v>82.796777554432452</v>
      </c>
      <c r="E120" s="11">
        <v>84.432535075617338</v>
      </c>
      <c r="F120" s="11">
        <v>0</v>
      </c>
      <c r="G120" s="11">
        <v>0</v>
      </c>
      <c r="H120" s="11">
        <v>0</v>
      </c>
      <c r="I120" s="11">
        <v>0</v>
      </c>
      <c r="K120" s="11">
        <v>6.4545623152634217</v>
      </c>
      <c r="L120" s="11">
        <v>102.41019423005113</v>
      </c>
      <c r="M120" s="11">
        <v>104.43344018727066</v>
      </c>
      <c r="N120" s="11">
        <v>0</v>
      </c>
      <c r="O120" s="11">
        <v>0</v>
      </c>
      <c r="P120" s="11">
        <v>0</v>
      </c>
      <c r="Q120" s="11">
        <v>0</v>
      </c>
    </row>
    <row r="121" spans="1:17">
      <c r="A121">
        <v>2030</v>
      </c>
      <c r="B121">
        <v>4</v>
      </c>
      <c r="C121" s="11">
        <v>4.7921628095532114</v>
      </c>
      <c r="D121" s="11">
        <v>82.662007027549578</v>
      </c>
      <c r="E121" s="11">
        <v>84.28165268801547</v>
      </c>
      <c r="F121" s="11">
        <v>0</v>
      </c>
      <c r="G121" s="11">
        <v>0</v>
      </c>
      <c r="H121" s="11">
        <v>0</v>
      </c>
      <c r="I121" s="11">
        <v>0</v>
      </c>
      <c r="K121" s="11">
        <v>5.9379714585295744</v>
      </c>
      <c r="L121" s="11">
        <v>102.42653639727308</v>
      </c>
      <c r="M121" s="11">
        <v>104.43344018727066</v>
      </c>
      <c r="N121" s="11">
        <v>0</v>
      </c>
      <c r="O121" s="11">
        <v>0</v>
      </c>
      <c r="P121" s="11">
        <v>0</v>
      </c>
      <c r="Q121" s="11">
        <v>0</v>
      </c>
    </row>
    <row r="122" spans="1:17">
      <c r="A122">
        <v>2030</v>
      </c>
      <c r="B122">
        <v>5</v>
      </c>
      <c r="C122" s="11">
        <v>5.0143251372986786</v>
      </c>
      <c r="D122" s="11">
        <v>82.510641359472658</v>
      </c>
      <c r="E122" s="11">
        <v>84.126024142544779</v>
      </c>
      <c r="F122" s="11">
        <v>0</v>
      </c>
      <c r="G122" s="11">
        <v>0</v>
      </c>
      <c r="H122" s="11">
        <v>0</v>
      </c>
      <c r="I122" s="11">
        <v>0</v>
      </c>
      <c r="K122" s="11">
        <v>6.2247470939349769</v>
      </c>
      <c r="L122" s="11">
        <v>102.42811564025938</v>
      </c>
      <c r="M122" s="11">
        <v>104.43344018727066</v>
      </c>
      <c r="N122" s="11">
        <v>0</v>
      </c>
      <c r="O122" s="11">
        <v>0</v>
      </c>
      <c r="P122" s="11">
        <v>0</v>
      </c>
      <c r="Q122" s="11">
        <v>0</v>
      </c>
    </row>
    <row r="123" spans="1:17">
      <c r="A123">
        <v>2030</v>
      </c>
      <c r="B123">
        <v>6</v>
      </c>
      <c r="C123" s="11">
        <v>5.1834093160155561</v>
      </c>
      <c r="D123" s="11">
        <v>82.413595239299198</v>
      </c>
      <c r="E123" s="11">
        <v>83.975689495234832</v>
      </c>
      <c r="F123" s="11">
        <v>0</v>
      </c>
      <c r="G123" s="11">
        <v>0</v>
      </c>
      <c r="H123" s="11">
        <v>0</v>
      </c>
      <c r="I123" s="11">
        <v>0</v>
      </c>
      <c r="K123" s="11">
        <v>6.4461663848674826</v>
      </c>
      <c r="L123" s="11">
        <v>102.49079609557327</v>
      </c>
      <c r="M123" s="11">
        <v>104.43344018727066</v>
      </c>
      <c r="N123" s="11">
        <v>0</v>
      </c>
      <c r="O123" s="11">
        <v>0</v>
      </c>
      <c r="P123" s="11">
        <v>0</v>
      </c>
      <c r="Q123" s="11">
        <v>0</v>
      </c>
    </row>
    <row r="124" spans="1:17">
      <c r="A124">
        <v>2030</v>
      </c>
      <c r="B124">
        <v>7</v>
      </c>
      <c r="C124" s="11">
        <v>5.3719118790122415</v>
      </c>
      <c r="D124" s="11">
        <v>83.160523838698296</v>
      </c>
      <c r="E124" s="11">
        <v>84.741144475630335</v>
      </c>
      <c r="F124" s="11">
        <v>0</v>
      </c>
      <c r="G124" s="11">
        <v>0</v>
      </c>
      <c r="H124" s="11">
        <v>0</v>
      </c>
      <c r="I124" s="11">
        <v>0</v>
      </c>
      <c r="K124" s="11">
        <v>6.6929497573189431</v>
      </c>
      <c r="L124" s="11">
        <v>103.61100859068347</v>
      </c>
      <c r="M124" s="11">
        <v>105.58032877810113</v>
      </c>
      <c r="N124" s="11">
        <v>0</v>
      </c>
      <c r="O124" s="11">
        <v>0</v>
      </c>
      <c r="P124" s="11">
        <v>0</v>
      </c>
      <c r="Q124" s="11">
        <v>0</v>
      </c>
    </row>
    <row r="125" spans="1:17">
      <c r="A125">
        <v>2030</v>
      </c>
      <c r="B125">
        <v>8</v>
      </c>
      <c r="C125" s="11">
        <v>5.0899557497988051</v>
      </c>
      <c r="D125" s="11">
        <v>82.998912127654734</v>
      </c>
      <c r="E125" s="11">
        <v>84.584667465087094</v>
      </c>
      <c r="F125" s="11">
        <v>0</v>
      </c>
      <c r="G125" s="11">
        <v>0</v>
      </c>
      <c r="H125" s="11">
        <v>0</v>
      </c>
      <c r="I125" s="11">
        <v>0</v>
      </c>
      <c r="K125" s="11">
        <v>6.3533878850036194</v>
      </c>
      <c r="L125" s="11">
        <v>103.60095621679334</v>
      </c>
      <c r="M125" s="11">
        <v>105.58032877810113</v>
      </c>
      <c r="N125" s="11">
        <v>0</v>
      </c>
      <c r="O125" s="11">
        <v>0</v>
      </c>
      <c r="P125" s="11">
        <v>0</v>
      </c>
      <c r="Q125" s="11">
        <v>0</v>
      </c>
    </row>
    <row r="126" spans="1:17">
      <c r="A126">
        <v>2030</v>
      </c>
      <c r="B126">
        <v>9</v>
      </c>
      <c r="C126" s="11">
        <v>4.7320248880530729</v>
      </c>
      <c r="D126" s="11">
        <v>82.842313930123552</v>
      </c>
      <c r="E126" s="11">
        <v>84.43351321429725</v>
      </c>
      <c r="F126" s="11">
        <v>0</v>
      </c>
      <c r="G126" s="11">
        <v>0</v>
      </c>
      <c r="H126" s="11">
        <v>0</v>
      </c>
      <c r="I126" s="11">
        <v>0</v>
      </c>
      <c r="K126" s="11">
        <v>5.9171853029349153</v>
      </c>
      <c r="L126" s="11">
        <v>103.59060530007712</v>
      </c>
      <c r="M126" s="11">
        <v>105.58032877810113</v>
      </c>
      <c r="N126" s="11">
        <v>0</v>
      </c>
      <c r="O126" s="11">
        <v>0</v>
      </c>
      <c r="P126" s="11">
        <v>0</v>
      </c>
      <c r="Q126" s="11">
        <v>0</v>
      </c>
    </row>
    <row r="127" spans="1:17">
      <c r="A127">
        <v>2030</v>
      </c>
      <c r="B127">
        <v>10</v>
      </c>
      <c r="C127" s="11">
        <v>4.9994551733838319</v>
      </c>
      <c r="D127" s="11">
        <v>82.901614257823894</v>
      </c>
      <c r="E127" s="11">
        <v>84.277604253907469</v>
      </c>
      <c r="F127" s="11">
        <v>0</v>
      </c>
      <c r="G127" s="11">
        <v>0</v>
      </c>
      <c r="H127" s="11">
        <v>0</v>
      </c>
      <c r="I127" s="11">
        <v>0</v>
      </c>
      <c r="K127" s="11">
        <v>6.2631600125577904</v>
      </c>
      <c r="L127" s="11">
        <v>103.85653183978052</v>
      </c>
      <c r="M127" s="11">
        <v>105.58032877810113</v>
      </c>
      <c r="N127" s="11">
        <v>0</v>
      </c>
      <c r="O127" s="11">
        <v>0</v>
      </c>
      <c r="P127" s="11">
        <v>0</v>
      </c>
      <c r="Q127" s="11">
        <v>0</v>
      </c>
    </row>
    <row r="128" spans="1:17">
      <c r="A128">
        <v>2030</v>
      </c>
      <c r="B128">
        <v>11</v>
      </c>
      <c r="C128" s="11">
        <v>4.9042385155440078</v>
      </c>
      <c r="D128" s="11">
        <v>82.73785023245081</v>
      </c>
      <c r="E128" s="11">
        <v>84.126998730339977</v>
      </c>
      <c r="F128" s="11">
        <v>0</v>
      </c>
      <c r="G128" s="11">
        <v>0</v>
      </c>
      <c r="H128" s="11">
        <v>0</v>
      </c>
      <c r="I128" s="11">
        <v>0</v>
      </c>
      <c r="K128" s="11">
        <v>6.1548744480602071</v>
      </c>
      <c r="L128" s="11">
        <v>103.83693180278685</v>
      </c>
      <c r="M128" s="11">
        <v>105.58032877810113</v>
      </c>
      <c r="N128" s="11">
        <v>0</v>
      </c>
      <c r="O128" s="11">
        <v>0</v>
      </c>
      <c r="P128" s="11">
        <v>0</v>
      </c>
      <c r="Q128" s="11">
        <v>0</v>
      </c>
    </row>
    <row r="129" spans="1:17">
      <c r="A129">
        <v>2030</v>
      </c>
      <c r="B129">
        <v>12</v>
      </c>
      <c r="C129" s="11">
        <v>5.1876927199835468</v>
      </c>
      <c r="D129" s="11">
        <v>82.568110390326552</v>
      </c>
      <c r="E129" s="11">
        <v>83.97165575794142</v>
      </c>
      <c r="F129" s="11">
        <v>0</v>
      </c>
      <c r="G129" s="11">
        <v>0</v>
      </c>
      <c r="H129" s="11">
        <v>0</v>
      </c>
      <c r="I129" s="11">
        <v>0</v>
      </c>
      <c r="K129" s="11">
        <v>6.5226569374133776</v>
      </c>
      <c r="L129" s="11">
        <v>103.81560495516109</v>
      </c>
      <c r="M129" s="11">
        <v>105.58032877810113</v>
      </c>
      <c r="N129" s="11">
        <v>0</v>
      </c>
      <c r="O129" s="11">
        <v>0</v>
      </c>
      <c r="P129" s="11">
        <v>0</v>
      </c>
      <c r="Q129" s="11">
        <v>0</v>
      </c>
    </row>
    <row r="130" spans="1:17">
      <c r="A130">
        <v>2031</v>
      </c>
      <c r="B130">
        <v>1</v>
      </c>
      <c r="C130" s="11">
        <v>5.2514864473648979</v>
      </c>
      <c r="D130" s="11">
        <v>83.334117499467325</v>
      </c>
      <c r="E130" s="11">
        <v>84.727075123366205</v>
      </c>
      <c r="F130" s="11">
        <v>0</v>
      </c>
      <c r="G130" s="11">
        <v>0</v>
      </c>
      <c r="H130" s="11">
        <v>0</v>
      </c>
      <c r="I130" s="11">
        <v>0</v>
      </c>
      <c r="K130" s="11">
        <v>6.6150818349604821</v>
      </c>
      <c r="L130" s="11">
        <v>104.97256584938958</v>
      </c>
      <c r="M130" s="11">
        <v>106.72721736893162</v>
      </c>
      <c r="N130" s="11">
        <v>0</v>
      </c>
      <c r="O130" s="11">
        <v>0</v>
      </c>
      <c r="P130" s="11">
        <v>0</v>
      </c>
      <c r="Q130" s="11">
        <v>0</v>
      </c>
    </row>
    <row r="131" spans="1:17">
      <c r="A131">
        <v>2031</v>
      </c>
      <c r="B131">
        <v>2</v>
      </c>
      <c r="C131" s="11">
        <v>4.694196334322875</v>
      </c>
      <c r="D131" s="11">
        <v>83.164637774625788</v>
      </c>
      <c r="E131" s="11">
        <v>84.585751880277215</v>
      </c>
      <c r="F131" s="11">
        <v>0</v>
      </c>
      <c r="G131" s="11">
        <v>0</v>
      </c>
      <c r="H131" s="11">
        <v>0</v>
      </c>
      <c r="I131" s="11">
        <v>0</v>
      </c>
      <c r="K131" s="11">
        <v>5.9229657644331573</v>
      </c>
      <c r="L131" s="11">
        <v>104.93410741024034</v>
      </c>
      <c r="M131" s="11">
        <v>106.72721736893162</v>
      </c>
      <c r="N131" s="11">
        <v>0</v>
      </c>
      <c r="O131" s="11">
        <v>0</v>
      </c>
      <c r="P131" s="11">
        <v>0</v>
      </c>
      <c r="Q131" s="11">
        <v>0</v>
      </c>
    </row>
    <row r="132" spans="1:17">
      <c r="A132">
        <v>2031</v>
      </c>
      <c r="B132">
        <v>3</v>
      </c>
      <c r="C132" s="11">
        <v>5.2326115322767563</v>
      </c>
      <c r="D132" s="11">
        <v>83.02232392793907</v>
      </c>
      <c r="E132" s="11">
        <v>84.429561806722262</v>
      </c>
      <c r="F132" s="11">
        <v>0</v>
      </c>
      <c r="G132" s="11">
        <v>0</v>
      </c>
      <c r="H132" s="11">
        <v>0</v>
      </c>
      <c r="I132" s="11">
        <v>0</v>
      </c>
      <c r="K132" s="11">
        <v>6.6145323564620835</v>
      </c>
      <c r="L132" s="11">
        <v>104.94833116172249</v>
      </c>
      <c r="M132" s="11">
        <v>106.72721736893162</v>
      </c>
      <c r="N132" s="11">
        <v>0</v>
      </c>
      <c r="O132" s="11">
        <v>0</v>
      </c>
      <c r="P132" s="11">
        <v>0</v>
      </c>
      <c r="Q132" s="11">
        <v>0</v>
      </c>
    </row>
    <row r="133" spans="1:17">
      <c r="A133">
        <v>2031</v>
      </c>
      <c r="B133">
        <v>4</v>
      </c>
      <c r="C133" s="11">
        <v>4.806201312818235</v>
      </c>
      <c r="D133" s="11">
        <v>82.904163002141317</v>
      </c>
      <c r="E133" s="11">
        <v>84.278684732402894</v>
      </c>
      <c r="F133" s="11">
        <v>0</v>
      </c>
      <c r="G133" s="11">
        <v>0</v>
      </c>
      <c r="H133" s="11">
        <v>0</v>
      </c>
      <c r="I133" s="11">
        <v>0</v>
      </c>
      <c r="K133" s="11">
        <v>6.0863846399679256</v>
      </c>
      <c r="L133" s="11">
        <v>104.98657701663213</v>
      </c>
      <c r="M133" s="11">
        <v>106.72721736893162</v>
      </c>
      <c r="N133" s="11">
        <v>0</v>
      </c>
      <c r="O133" s="11">
        <v>0</v>
      </c>
      <c r="P133" s="11">
        <v>0</v>
      </c>
      <c r="Q133" s="11">
        <v>0</v>
      </c>
    </row>
    <row r="134" spans="1:17">
      <c r="A134">
        <v>2031</v>
      </c>
      <c r="B134">
        <v>5</v>
      </c>
      <c r="C134" s="11">
        <v>5.0290310760434593</v>
      </c>
      <c r="D134" s="11">
        <v>82.752627350488524</v>
      </c>
      <c r="E134" s="11">
        <v>84.123061667349347</v>
      </c>
      <c r="F134" s="11">
        <v>0</v>
      </c>
      <c r="G134" s="11">
        <v>0</v>
      </c>
      <c r="H134" s="11">
        <v>0</v>
      </c>
      <c r="I134" s="11">
        <v>0</v>
      </c>
      <c r="K134" s="11">
        <v>6.3803490050139828</v>
      </c>
      <c r="L134" s="11">
        <v>104.9885426425668</v>
      </c>
      <c r="M134" s="11">
        <v>106.72721736893162</v>
      </c>
      <c r="N134" s="11">
        <v>0</v>
      </c>
      <c r="O134" s="11">
        <v>0</v>
      </c>
      <c r="P134" s="11">
        <v>0</v>
      </c>
      <c r="Q134" s="11">
        <v>0</v>
      </c>
    </row>
    <row r="135" spans="1:17">
      <c r="A135">
        <v>2031</v>
      </c>
      <c r="B135">
        <v>6</v>
      </c>
      <c r="C135" s="11">
        <v>5.1981106612648071</v>
      </c>
      <c r="D135" s="11">
        <v>82.647339218016327</v>
      </c>
      <c r="E135" s="11">
        <v>83.972732314033365</v>
      </c>
      <c r="F135" s="11">
        <v>0</v>
      </c>
      <c r="G135" s="11">
        <v>0</v>
      </c>
      <c r="H135" s="11">
        <v>0</v>
      </c>
      <c r="I135" s="11">
        <v>0</v>
      </c>
      <c r="K135" s="11">
        <v>6.6066670830461494</v>
      </c>
      <c r="L135" s="11">
        <v>105.04267629041949</v>
      </c>
      <c r="M135" s="11">
        <v>106.72721736893162</v>
      </c>
      <c r="N135" s="11">
        <v>0</v>
      </c>
      <c r="O135" s="11">
        <v>0</v>
      </c>
      <c r="P135" s="11">
        <v>0</v>
      </c>
      <c r="Q135" s="11">
        <v>0</v>
      </c>
    </row>
    <row r="136" spans="1:17">
      <c r="A136">
        <v>2031</v>
      </c>
      <c r="B136">
        <v>7</v>
      </c>
      <c r="C136" s="11">
        <v>5.3872824105608688</v>
      </c>
      <c r="D136" s="11">
        <v>83.398469189264631</v>
      </c>
      <c r="E136" s="11">
        <v>84.74044819115457</v>
      </c>
      <c r="F136" s="11">
        <v>0</v>
      </c>
      <c r="G136" s="11">
        <v>0</v>
      </c>
      <c r="H136" s="11">
        <v>0</v>
      </c>
      <c r="I136" s="11">
        <v>0</v>
      </c>
      <c r="K136" s="11">
        <v>6.8597663482521494</v>
      </c>
      <c r="L136" s="11">
        <v>106.19343276282794</v>
      </c>
      <c r="M136" s="11">
        <v>107.90220941414651</v>
      </c>
      <c r="N136" s="11">
        <v>0</v>
      </c>
      <c r="O136" s="11">
        <v>0</v>
      </c>
      <c r="P136" s="11">
        <v>0</v>
      </c>
      <c r="Q136" s="11">
        <v>0</v>
      </c>
    </row>
    <row r="137" spans="1:17">
      <c r="A137">
        <v>2031</v>
      </c>
      <c r="B137">
        <v>8</v>
      </c>
      <c r="C137" s="11">
        <v>5.1048330052580662</v>
      </c>
      <c r="D137" s="11">
        <v>83.241506774693221</v>
      </c>
      <c r="E137" s="11">
        <v>84.583972466321057</v>
      </c>
      <c r="F137" s="11">
        <v>0</v>
      </c>
      <c r="G137" s="11">
        <v>0</v>
      </c>
      <c r="H137" s="11">
        <v>0</v>
      </c>
      <c r="I137" s="11">
        <v>0</v>
      </c>
      <c r="K137" s="11">
        <v>6.5121410581292434</v>
      </c>
      <c r="L137" s="11">
        <v>106.1896507583443</v>
      </c>
      <c r="M137" s="11">
        <v>107.90220941414651</v>
      </c>
      <c r="N137" s="11">
        <v>0</v>
      </c>
      <c r="O137" s="11">
        <v>0</v>
      </c>
      <c r="P137" s="11">
        <v>0</v>
      </c>
      <c r="Q137" s="11">
        <v>0</v>
      </c>
    </row>
    <row r="138" spans="1:17">
      <c r="A138">
        <v>2031</v>
      </c>
      <c r="B138">
        <v>9</v>
      </c>
      <c r="C138" s="11">
        <v>4.7460241542118302</v>
      </c>
      <c r="D138" s="11">
        <v>83.087395397223005</v>
      </c>
      <c r="E138" s="11">
        <v>84.432819457505929</v>
      </c>
      <c r="F138" s="11">
        <v>0</v>
      </c>
      <c r="G138" s="11">
        <v>0</v>
      </c>
      <c r="H138" s="11">
        <v>0</v>
      </c>
      <c r="I138" s="11">
        <v>0</v>
      </c>
      <c r="K138" s="11">
        <v>6.0652539553070337</v>
      </c>
      <c r="L138" s="11">
        <v>106.18280421559639</v>
      </c>
      <c r="M138" s="11">
        <v>107.90220941414651</v>
      </c>
      <c r="N138" s="11">
        <v>0</v>
      </c>
      <c r="O138" s="11">
        <v>0</v>
      </c>
      <c r="P138" s="11">
        <v>0</v>
      </c>
      <c r="Q138" s="11">
        <v>0</v>
      </c>
    </row>
    <row r="139" spans="1:17">
      <c r="A139">
        <v>2031</v>
      </c>
      <c r="B139">
        <v>10</v>
      </c>
      <c r="C139" s="11">
        <v>5.0040618028928385</v>
      </c>
      <c r="D139" s="11">
        <v>82.978001985954279</v>
      </c>
      <c r="E139" s="11">
        <v>84.276911778158393</v>
      </c>
      <c r="F139" s="11">
        <v>0</v>
      </c>
      <c r="G139" s="11">
        <v>0</v>
      </c>
      <c r="H139" s="11">
        <v>0</v>
      </c>
      <c r="I139" s="11">
        <v>0</v>
      </c>
      <c r="K139" s="11">
        <v>6.4068475361126183</v>
      </c>
      <c r="L139" s="11">
        <v>106.23917699576099</v>
      </c>
      <c r="M139" s="11">
        <v>107.90220941414651</v>
      </c>
      <c r="N139" s="11">
        <v>0</v>
      </c>
      <c r="O139" s="11">
        <v>0</v>
      </c>
      <c r="P139" s="11">
        <v>0</v>
      </c>
      <c r="Q139" s="11">
        <v>0</v>
      </c>
    </row>
    <row r="140" spans="1:17">
      <c r="A140">
        <v>2031</v>
      </c>
      <c r="B140">
        <v>11</v>
      </c>
      <c r="C140" s="11">
        <v>4.9085864800705679</v>
      </c>
      <c r="D140" s="11">
        <v>82.811203360907825</v>
      </c>
      <c r="E140" s="11">
        <v>84.126307492056938</v>
      </c>
      <c r="F140" s="11">
        <v>0</v>
      </c>
      <c r="G140" s="11">
        <v>0</v>
      </c>
      <c r="H140" s="11">
        <v>0</v>
      </c>
      <c r="I140" s="11">
        <v>0</v>
      </c>
      <c r="K140" s="11">
        <v>6.2958584786338223</v>
      </c>
      <c r="L140" s="11">
        <v>106.21542860097389</v>
      </c>
      <c r="M140" s="11">
        <v>107.90220941414651</v>
      </c>
      <c r="N140" s="11">
        <v>0</v>
      </c>
      <c r="O140" s="11">
        <v>0</v>
      </c>
      <c r="P140" s="11">
        <v>0</v>
      </c>
      <c r="Q140" s="11">
        <v>0</v>
      </c>
    </row>
    <row r="141" spans="1:17">
      <c r="A141">
        <v>2031</v>
      </c>
      <c r="B141">
        <v>12</v>
      </c>
      <c r="C141" s="11">
        <v>5.1921858477156855</v>
      </c>
      <c r="D141" s="11">
        <v>82.639623698189979</v>
      </c>
      <c r="E141" s="11">
        <v>83.970965796050166</v>
      </c>
      <c r="F141" s="11">
        <v>0</v>
      </c>
      <c r="G141" s="11">
        <v>0</v>
      </c>
      <c r="H141" s="11">
        <v>0</v>
      </c>
      <c r="I141" s="11">
        <v>0</v>
      </c>
      <c r="K141" s="11">
        <v>6.6719290334009562</v>
      </c>
      <c r="L141" s="11">
        <v>106.19144245459897</v>
      </c>
      <c r="M141" s="11">
        <v>107.90220941414651</v>
      </c>
      <c r="N141" s="11">
        <v>0</v>
      </c>
      <c r="O141" s="11">
        <v>0</v>
      </c>
      <c r="P141" s="11">
        <v>0</v>
      </c>
      <c r="Q141" s="11">
        <v>0</v>
      </c>
    </row>
    <row r="142" spans="1:17">
      <c r="A142">
        <v>2032</v>
      </c>
      <c r="B142">
        <v>1</v>
      </c>
      <c r="C142" s="11">
        <v>5.2559708348863126</v>
      </c>
      <c r="D142" s="11">
        <v>83.405278775492363</v>
      </c>
      <c r="E142" s="11">
        <v>84.727057971140397</v>
      </c>
      <c r="F142" s="11">
        <v>0</v>
      </c>
      <c r="G142" s="11">
        <v>0</v>
      </c>
      <c r="H142" s="11">
        <v>0</v>
      </c>
      <c r="I142" s="11">
        <v>0</v>
      </c>
      <c r="K142" s="11">
        <v>6.7663867077210655</v>
      </c>
      <c r="L142" s="11">
        <v>107.37357329199648</v>
      </c>
      <c r="M142" s="11">
        <v>109.07519406976256</v>
      </c>
      <c r="N142" s="11">
        <v>0</v>
      </c>
      <c r="O142" s="11">
        <v>0</v>
      </c>
      <c r="P142" s="11">
        <v>0</v>
      </c>
      <c r="Q142" s="11">
        <v>0</v>
      </c>
    </row>
    <row r="143" spans="1:17">
      <c r="A143">
        <v>2032</v>
      </c>
      <c r="B143">
        <v>2</v>
      </c>
      <c r="C143" s="11">
        <v>4.6983281653319215</v>
      </c>
      <c r="D143" s="11">
        <v>83.237839278086753</v>
      </c>
      <c r="E143" s="11">
        <v>84.585734756660983</v>
      </c>
      <c r="F143" s="11">
        <v>0</v>
      </c>
      <c r="G143" s="11">
        <v>0</v>
      </c>
      <c r="H143" s="11">
        <v>0</v>
      </c>
      <c r="I143" s="11">
        <v>0</v>
      </c>
      <c r="K143" s="11">
        <v>6.0585990996153711</v>
      </c>
      <c r="L143" s="11">
        <v>107.33705274682912</v>
      </c>
      <c r="M143" s="11">
        <v>109.07519406976256</v>
      </c>
      <c r="N143" s="11">
        <v>0</v>
      </c>
      <c r="O143" s="11">
        <v>0</v>
      </c>
      <c r="P143" s="11">
        <v>0</v>
      </c>
      <c r="Q143" s="11">
        <v>0</v>
      </c>
    </row>
    <row r="144" spans="1:17">
      <c r="A144">
        <v>2032</v>
      </c>
      <c r="B144">
        <v>3</v>
      </c>
      <c r="C144" s="11">
        <v>5.2371262326216756</v>
      </c>
      <c r="D144" s="11">
        <v>83.093955638445649</v>
      </c>
      <c r="E144" s="11">
        <v>84.42954471472531</v>
      </c>
      <c r="F144" s="11">
        <v>0</v>
      </c>
      <c r="G144" s="11">
        <v>0</v>
      </c>
      <c r="H144" s="11">
        <v>0</v>
      </c>
      <c r="I144" s="11">
        <v>0</v>
      </c>
      <c r="K144" s="11">
        <v>6.7658846452529078</v>
      </c>
      <c r="L144" s="11">
        <v>107.34973601849758</v>
      </c>
      <c r="M144" s="11">
        <v>109.07519406976256</v>
      </c>
      <c r="N144" s="11">
        <v>0</v>
      </c>
      <c r="O144" s="11">
        <v>0</v>
      </c>
      <c r="P144" s="11">
        <v>0</v>
      </c>
      <c r="Q144" s="11">
        <v>0</v>
      </c>
    </row>
    <row r="145" spans="1:17">
      <c r="A145">
        <v>2032</v>
      </c>
      <c r="B145">
        <v>4</v>
      </c>
      <c r="C145" s="11">
        <v>4.8086309037166783</v>
      </c>
      <c r="D145" s="11">
        <v>82.946072024831622</v>
      </c>
      <c r="E145" s="11">
        <v>84.278667670949631</v>
      </c>
      <c r="F145" s="11">
        <v>0</v>
      </c>
      <c r="G145" s="11">
        <v>0</v>
      </c>
      <c r="H145" s="11">
        <v>0</v>
      </c>
      <c r="I145" s="11">
        <v>0</v>
      </c>
      <c r="K145" s="11">
        <v>6.2234295288171406</v>
      </c>
      <c r="L145" s="11">
        <v>107.35052123458739</v>
      </c>
      <c r="M145" s="11">
        <v>109.07519406976256</v>
      </c>
      <c r="N145" s="11">
        <v>0</v>
      </c>
      <c r="O145" s="11">
        <v>0</v>
      </c>
      <c r="P145" s="11">
        <v>0</v>
      </c>
      <c r="Q145" s="11">
        <v>0</v>
      </c>
    </row>
    <row r="146" spans="1:17">
      <c r="A146">
        <v>2032</v>
      </c>
      <c r="B146">
        <v>5</v>
      </c>
      <c r="C146" s="11">
        <v>5.0315781515973219</v>
      </c>
      <c r="D146" s="11">
        <v>82.794539438712903</v>
      </c>
      <c r="E146" s="11">
        <v>84.123044637400554</v>
      </c>
      <c r="F146" s="11">
        <v>0</v>
      </c>
      <c r="G146" s="11">
        <v>0</v>
      </c>
      <c r="H146" s="11">
        <v>0</v>
      </c>
      <c r="I146" s="11">
        <v>0</v>
      </c>
      <c r="K146" s="11">
        <v>6.5240192592679067</v>
      </c>
      <c r="L146" s="11">
        <v>107.35263441926318</v>
      </c>
      <c r="M146" s="11">
        <v>109.07519406976256</v>
      </c>
      <c r="N146" s="11">
        <v>0</v>
      </c>
      <c r="O146" s="11">
        <v>0</v>
      </c>
      <c r="P146" s="11">
        <v>0</v>
      </c>
      <c r="Q146" s="11">
        <v>0</v>
      </c>
    </row>
    <row r="147" spans="1:17">
      <c r="A147">
        <v>2032</v>
      </c>
      <c r="B147">
        <v>6</v>
      </c>
      <c r="C147" s="11">
        <v>5.2006572521205365</v>
      </c>
      <c r="D147" s="11">
        <v>82.687828728921005</v>
      </c>
      <c r="E147" s="11">
        <v>83.972715314517359</v>
      </c>
      <c r="F147" s="11">
        <v>0</v>
      </c>
      <c r="G147" s="11">
        <v>0</v>
      </c>
      <c r="H147" s="11">
        <v>0</v>
      </c>
      <c r="I147" s="11">
        <v>0</v>
      </c>
      <c r="K147" s="11">
        <v>6.755321617750476</v>
      </c>
      <c r="L147" s="11">
        <v>107.40620845751181</v>
      </c>
      <c r="M147" s="11">
        <v>109.07519406976256</v>
      </c>
      <c r="N147" s="11">
        <v>0</v>
      </c>
      <c r="O147" s="11">
        <v>0</v>
      </c>
      <c r="P147" s="11">
        <v>0</v>
      </c>
      <c r="Q147" s="11">
        <v>0</v>
      </c>
    </row>
    <row r="148" spans="1:17">
      <c r="A148">
        <v>2032</v>
      </c>
      <c r="B148">
        <v>7</v>
      </c>
      <c r="C148" s="11">
        <v>5.3899105309085433</v>
      </c>
      <c r="D148" s="11">
        <v>83.439154120392743</v>
      </c>
      <c r="E148" s="11">
        <v>84.740363350525044</v>
      </c>
      <c r="F148" s="11">
        <v>0</v>
      </c>
      <c r="G148" s="11">
        <v>0</v>
      </c>
      <c r="H148" s="11">
        <v>0</v>
      </c>
      <c r="I148" s="11">
        <v>0</v>
      </c>
      <c r="K148" s="11">
        <v>7.0141012836642203</v>
      </c>
      <c r="L148" s="11">
        <v>108.58263317499843</v>
      </c>
      <c r="M148" s="11">
        <v>110.27594761482982</v>
      </c>
      <c r="N148" s="11">
        <v>0</v>
      </c>
      <c r="O148" s="11">
        <v>0</v>
      </c>
      <c r="P148" s="11">
        <v>0</v>
      </c>
      <c r="Q148" s="11">
        <v>0</v>
      </c>
    </row>
    <row r="149" spans="1:17">
      <c r="A149">
        <v>2032</v>
      </c>
      <c r="B149">
        <v>8</v>
      </c>
      <c r="C149" s="11">
        <v>5.1073933469293795</v>
      </c>
      <c r="D149" s="11">
        <v>83.283256759141011</v>
      </c>
      <c r="E149" s="11">
        <v>84.583887782352235</v>
      </c>
      <c r="F149" s="11">
        <v>0</v>
      </c>
      <c r="G149" s="11">
        <v>0</v>
      </c>
      <c r="H149" s="11">
        <v>0</v>
      </c>
      <c r="I149" s="11">
        <v>0</v>
      </c>
      <c r="K149" s="11">
        <v>6.6587461978997213</v>
      </c>
      <c r="L149" s="11">
        <v>108.58025447110808</v>
      </c>
      <c r="M149" s="11">
        <v>110.27594761482982</v>
      </c>
      <c r="N149" s="11">
        <v>0</v>
      </c>
      <c r="O149" s="11">
        <v>0</v>
      </c>
      <c r="P149" s="11">
        <v>0</v>
      </c>
      <c r="Q149" s="11">
        <v>0</v>
      </c>
    </row>
    <row r="150" spans="1:17">
      <c r="A150">
        <v>2032</v>
      </c>
      <c r="B150">
        <v>9</v>
      </c>
      <c r="C150" s="11">
        <v>4.7484378298600296</v>
      </c>
      <c r="D150" s="11">
        <v>83.129650981355383</v>
      </c>
      <c r="E150" s="11">
        <v>84.432734924868811</v>
      </c>
      <c r="F150" s="11">
        <v>0</v>
      </c>
      <c r="G150" s="11">
        <v>0</v>
      </c>
      <c r="H150" s="11">
        <v>0</v>
      </c>
      <c r="I150" s="11">
        <v>0</v>
      </c>
      <c r="K150" s="11">
        <v>6.2018419969917193</v>
      </c>
      <c r="L150" s="11">
        <v>108.57401510227434</v>
      </c>
      <c r="M150" s="11">
        <v>110.27594761482982</v>
      </c>
      <c r="N150" s="11">
        <v>0</v>
      </c>
      <c r="O150" s="11">
        <v>0</v>
      </c>
      <c r="P150" s="11">
        <v>0</v>
      </c>
      <c r="Q150" s="11">
        <v>0</v>
      </c>
    </row>
    <row r="151" spans="1:17">
      <c r="A151">
        <v>2032</v>
      </c>
      <c r="B151">
        <v>10</v>
      </c>
      <c r="C151" s="11">
        <v>5.0034654305818584</v>
      </c>
      <c r="D151" s="11">
        <v>82.968112862926986</v>
      </c>
      <c r="E151" s="11">
        <v>84.276827401613289</v>
      </c>
      <c r="F151" s="11">
        <v>0</v>
      </c>
      <c r="G151" s="11">
        <v>0</v>
      </c>
      <c r="H151" s="11">
        <v>0</v>
      </c>
      <c r="I151" s="11">
        <v>0</v>
      </c>
      <c r="K151" s="11">
        <v>6.5470178307269151</v>
      </c>
      <c r="L151" s="11">
        <v>108.56349900516402</v>
      </c>
      <c r="M151" s="11">
        <v>110.27594761482982</v>
      </c>
      <c r="N151" s="11">
        <v>0</v>
      </c>
      <c r="O151" s="11">
        <v>0</v>
      </c>
      <c r="P151" s="11">
        <v>0</v>
      </c>
      <c r="Q151" s="11">
        <v>0</v>
      </c>
    </row>
    <row r="152" spans="1:17">
      <c r="A152">
        <v>2032</v>
      </c>
      <c r="B152">
        <v>11</v>
      </c>
      <c r="C152" s="11">
        <v>4.9079693872220389</v>
      </c>
      <c r="D152" s="11">
        <v>82.800792583471264</v>
      </c>
      <c r="E152" s="11">
        <v>84.126223266294161</v>
      </c>
      <c r="F152" s="11">
        <v>0</v>
      </c>
      <c r="G152" s="11">
        <v>0</v>
      </c>
      <c r="H152" s="11">
        <v>0</v>
      </c>
      <c r="I152" s="11">
        <v>0</v>
      </c>
      <c r="K152" s="11">
        <v>6.4335584556942118</v>
      </c>
      <c r="L152" s="11">
        <v>108.53852117547333</v>
      </c>
      <c r="M152" s="11">
        <v>110.27594761482982</v>
      </c>
      <c r="N152" s="11">
        <v>0</v>
      </c>
      <c r="O152" s="11">
        <v>0</v>
      </c>
      <c r="P152" s="11">
        <v>0</v>
      </c>
      <c r="Q152" s="11">
        <v>0</v>
      </c>
    </row>
    <row r="153" spans="1:17">
      <c r="A153">
        <v>2032</v>
      </c>
      <c r="B153">
        <v>12</v>
      </c>
      <c r="C153" s="11">
        <v>5.1915071441379892</v>
      </c>
      <c r="D153" s="11">
        <v>82.62882134829178</v>
      </c>
      <c r="E153" s="11">
        <v>83.970881725812745</v>
      </c>
      <c r="F153" s="11">
        <v>0</v>
      </c>
      <c r="G153" s="11">
        <v>0</v>
      </c>
      <c r="H153" s="11">
        <v>0</v>
      </c>
      <c r="I153" s="11">
        <v>0</v>
      </c>
      <c r="K153" s="11">
        <v>6.817820155066789</v>
      </c>
      <c r="L153" s="11">
        <v>108.51346784987166</v>
      </c>
      <c r="M153" s="11">
        <v>110.27594761482982</v>
      </c>
      <c r="N153" s="11">
        <v>0</v>
      </c>
      <c r="O153" s="11">
        <v>0</v>
      </c>
      <c r="P153" s="11">
        <v>0</v>
      </c>
      <c r="Q153" s="11">
        <v>0</v>
      </c>
    </row>
    <row r="154" spans="1:17">
      <c r="A154">
        <v>2033</v>
      </c>
      <c r="B154">
        <v>1</v>
      </c>
      <c r="C154" s="11">
        <v>5.2553046859763812</v>
      </c>
      <c r="D154" s="11">
        <v>83.394707876740412</v>
      </c>
      <c r="E154" s="11">
        <v>84.727368347522244</v>
      </c>
      <c r="F154" s="11">
        <v>0</v>
      </c>
      <c r="G154" s="11">
        <v>0</v>
      </c>
      <c r="H154" s="11">
        <v>0</v>
      </c>
      <c r="I154" s="11">
        <v>0</v>
      </c>
      <c r="K154" s="11">
        <v>6.914335851149592</v>
      </c>
      <c r="L154" s="11">
        <v>109.72132976551933</v>
      </c>
      <c r="M154" s="11">
        <v>111.4746937702982</v>
      </c>
      <c r="N154" s="11">
        <v>0</v>
      </c>
      <c r="O154" s="11">
        <v>0</v>
      </c>
      <c r="P154" s="11">
        <v>0</v>
      </c>
      <c r="Q154" s="11">
        <v>0</v>
      </c>
    </row>
    <row r="155" spans="1:17">
      <c r="A155">
        <v>2033</v>
      </c>
      <c r="B155">
        <v>2</v>
      </c>
      <c r="C155" s="11">
        <v>4.6974528820431036</v>
      </c>
      <c r="D155" s="11">
        <v>83.222332338776923</v>
      </c>
      <c r="E155" s="11">
        <v>84.581401265441542</v>
      </c>
      <c r="F155" s="11">
        <v>0</v>
      </c>
      <c r="G155" s="11">
        <v>0</v>
      </c>
      <c r="H155" s="11">
        <v>0</v>
      </c>
      <c r="I155" s="11">
        <v>0</v>
      </c>
      <c r="K155" s="11">
        <v>6.1910433463120293</v>
      </c>
      <c r="L155" s="11">
        <v>109.68349865948173</v>
      </c>
      <c r="M155" s="11">
        <v>111.4746937702982</v>
      </c>
      <c r="N155" s="11">
        <v>0</v>
      </c>
      <c r="O155" s="11">
        <v>0</v>
      </c>
      <c r="P155" s="11">
        <v>0</v>
      </c>
      <c r="Q155" s="11">
        <v>0</v>
      </c>
    </row>
    <row r="156" spans="1:17">
      <c r="A156">
        <v>2033</v>
      </c>
      <c r="B156">
        <v>3</v>
      </c>
      <c r="C156" s="11">
        <v>5.2361775203962146</v>
      </c>
      <c r="D156" s="11">
        <v>83.078903060357092</v>
      </c>
      <c r="E156" s="11">
        <v>84.425645559161765</v>
      </c>
      <c r="F156" s="11">
        <v>0</v>
      </c>
      <c r="G156" s="11">
        <v>0</v>
      </c>
      <c r="H156" s="11">
        <v>0</v>
      </c>
      <c r="I156" s="11">
        <v>0</v>
      </c>
      <c r="K156" s="11">
        <v>6.9137912034567197</v>
      </c>
      <c r="L156" s="11">
        <v>109.6964697881494</v>
      </c>
      <c r="M156" s="11">
        <v>111.4746937702982</v>
      </c>
      <c r="N156" s="11">
        <v>0</v>
      </c>
      <c r="O156" s="11">
        <v>0</v>
      </c>
      <c r="P156" s="11">
        <v>0</v>
      </c>
      <c r="Q156" s="11">
        <v>0</v>
      </c>
    </row>
    <row r="157" spans="1:17">
      <c r="A157">
        <v>2033</v>
      </c>
      <c r="B157">
        <v>4</v>
      </c>
      <c r="C157" s="11">
        <v>4.8071565832568375</v>
      </c>
      <c r="D157" s="11">
        <v>82.920640858768309</v>
      </c>
      <c r="E157" s="11">
        <v>84.275187329036683</v>
      </c>
      <c r="F157" s="11">
        <v>0</v>
      </c>
      <c r="G157" s="11">
        <v>0</v>
      </c>
      <c r="H157" s="11">
        <v>0</v>
      </c>
      <c r="I157" s="11">
        <v>0</v>
      </c>
      <c r="K157" s="11">
        <v>6.3586486723808795</v>
      </c>
      <c r="L157" s="11">
        <v>109.6829724136756</v>
      </c>
      <c r="M157" s="11">
        <v>111.4746937702982</v>
      </c>
      <c r="N157" s="11">
        <v>0</v>
      </c>
      <c r="O157" s="11">
        <v>0</v>
      </c>
      <c r="P157" s="11">
        <v>0</v>
      </c>
      <c r="Q157" s="11">
        <v>0</v>
      </c>
    </row>
    <row r="158" spans="1:17">
      <c r="A158">
        <v>2033</v>
      </c>
      <c r="B158">
        <v>5</v>
      </c>
      <c r="C158" s="11">
        <v>5.0300588303190983</v>
      </c>
      <c r="D158" s="11">
        <v>82.769539030948181</v>
      </c>
      <c r="E158" s="11">
        <v>84.119995512302637</v>
      </c>
      <c r="F158" s="11">
        <v>0</v>
      </c>
      <c r="G158" s="11">
        <v>0</v>
      </c>
      <c r="H158" s="11">
        <v>0</v>
      </c>
      <c r="I158" s="11">
        <v>0</v>
      </c>
      <c r="K158" s="11">
        <v>6.6657667340745315</v>
      </c>
      <c r="L158" s="11">
        <v>109.68508689036101</v>
      </c>
      <c r="M158" s="11">
        <v>111.4746937702982</v>
      </c>
      <c r="N158" s="11">
        <v>0</v>
      </c>
      <c r="O158" s="11">
        <v>0</v>
      </c>
      <c r="P158" s="11">
        <v>0</v>
      </c>
      <c r="Q158" s="11">
        <v>0</v>
      </c>
    </row>
    <row r="159" spans="1:17">
      <c r="A159">
        <v>2033</v>
      </c>
      <c r="B159">
        <v>6</v>
      </c>
      <c r="C159" s="11">
        <v>5.1991571365077744</v>
      </c>
      <c r="D159" s="11">
        <v>82.663977646865732</v>
      </c>
      <c r="E159" s="11">
        <v>83.970081993026781</v>
      </c>
      <c r="F159" s="11">
        <v>0</v>
      </c>
      <c r="G159" s="11">
        <v>0</v>
      </c>
      <c r="H159" s="11">
        <v>0</v>
      </c>
      <c r="I159" s="11">
        <v>0</v>
      </c>
      <c r="K159" s="11">
        <v>6.9021541470448353</v>
      </c>
      <c r="L159" s="11">
        <v>109.74077165703351</v>
      </c>
      <c r="M159" s="11">
        <v>111.4746937702982</v>
      </c>
      <c r="N159" s="11">
        <v>0</v>
      </c>
      <c r="O159" s="11">
        <v>0</v>
      </c>
      <c r="P159" s="11">
        <v>0</v>
      </c>
      <c r="Q159" s="11">
        <v>0</v>
      </c>
    </row>
    <row r="160" spans="1:17">
      <c r="A160">
        <v>2033</v>
      </c>
      <c r="B160">
        <v>7</v>
      </c>
      <c r="C160" s="11">
        <v>5.388403168938777</v>
      </c>
      <c r="D160" s="11">
        <v>83.415819223275363</v>
      </c>
      <c r="E160" s="11">
        <v>84.738397264741593</v>
      </c>
      <c r="F160" s="11">
        <v>0</v>
      </c>
      <c r="G160" s="11">
        <v>0</v>
      </c>
      <c r="H160" s="11">
        <v>0</v>
      </c>
      <c r="I160" s="11">
        <v>0</v>
      </c>
      <c r="K160" s="11">
        <v>7.1665853808645386</v>
      </c>
      <c r="L160" s="11">
        <v>110.94318146503872</v>
      </c>
      <c r="M160" s="11">
        <v>112.7022125100173</v>
      </c>
      <c r="N160" s="11">
        <v>0</v>
      </c>
      <c r="O160" s="11">
        <v>0</v>
      </c>
      <c r="P160" s="11">
        <v>0</v>
      </c>
      <c r="Q160" s="11">
        <v>0</v>
      </c>
    </row>
    <row r="161" spans="1:17">
      <c r="A161">
        <v>2033</v>
      </c>
      <c r="B161">
        <v>8</v>
      </c>
      <c r="C161" s="11">
        <v>5.1059550933607243</v>
      </c>
      <c r="D161" s="11">
        <v>83.259804004848036</v>
      </c>
      <c r="E161" s="11">
        <v>84.582352452081594</v>
      </c>
      <c r="F161" s="11">
        <v>0</v>
      </c>
      <c r="G161" s="11">
        <v>0</v>
      </c>
      <c r="H161" s="11">
        <v>0</v>
      </c>
      <c r="I161" s="11">
        <v>0</v>
      </c>
      <c r="K161" s="11">
        <v>6.8034574508264765</v>
      </c>
      <c r="L161" s="11">
        <v>110.93997568597824</v>
      </c>
      <c r="M161" s="11">
        <v>112.7022125100173</v>
      </c>
      <c r="N161" s="11">
        <v>0</v>
      </c>
      <c r="O161" s="11">
        <v>0</v>
      </c>
      <c r="P161" s="11">
        <v>0</v>
      </c>
      <c r="Q161" s="11">
        <v>0</v>
      </c>
    </row>
    <row r="162" spans="1:17">
      <c r="A162">
        <v>2033</v>
      </c>
      <c r="B162">
        <v>9</v>
      </c>
      <c r="C162" s="11">
        <v>4.7471069118447975</v>
      </c>
      <c r="D162" s="11">
        <v>83.106350950049219</v>
      </c>
      <c r="E162" s="11">
        <v>84.431614948501149</v>
      </c>
      <c r="F162" s="11">
        <v>0</v>
      </c>
      <c r="G162" s="11">
        <v>0</v>
      </c>
      <c r="H162" s="11">
        <v>0</v>
      </c>
      <c r="I162" s="11">
        <v>0</v>
      </c>
      <c r="K162" s="11">
        <v>6.3366009558484944</v>
      </c>
      <c r="L162" s="11">
        <v>110.93320471742082</v>
      </c>
      <c r="M162" s="11">
        <v>112.7022125100173</v>
      </c>
      <c r="N162" s="11">
        <v>0</v>
      </c>
      <c r="O162" s="11">
        <v>0</v>
      </c>
      <c r="P162" s="11">
        <v>0</v>
      </c>
      <c r="Q162" s="11">
        <v>0</v>
      </c>
    </row>
    <row r="163" spans="1:17">
      <c r="A163">
        <v>2033</v>
      </c>
      <c r="B163">
        <v>10</v>
      </c>
      <c r="C163" s="11">
        <v>5.0036823620181687</v>
      </c>
      <c r="D163" s="11">
        <v>82.971710048146122</v>
      </c>
      <c r="E163" s="11">
        <v>84.276135072052</v>
      </c>
      <c r="F163" s="11">
        <v>0</v>
      </c>
      <c r="G163" s="11">
        <v>0</v>
      </c>
      <c r="H163" s="11">
        <v>0</v>
      </c>
      <c r="I163" s="11">
        <v>0</v>
      </c>
      <c r="K163" s="11">
        <v>6.6914088124077784</v>
      </c>
      <c r="L163" s="11">
        <v>110.95780899504908</v>
      </c>
      <c r="M163" s="11">
        <v>112.7022125100173</v>
      </c>
      <c r="N163" s="11">
        <v>0</v>
      </c>
      <c r="O163" s="11">
        <v>0</v>
      </c>
      <c r="P163" s="11">
        <v>0</v>
      </c>
      <c r="Q163" s="11">
        <v>0</v>
      </c>
    </row>
    <row r="164" spans="1:17">
      <c r="A164">
        <v>2033</v>
      </c>
      <c r="B164">
        <v>11</v>
      </c>
      <c r="C164" s="11">
        <v>4.908221934389208</v>
      </c>
      <c r="D164" s="11">
        <v>82.805053226510481</v>
      </c>
      <c r="E164" s="11">
        <v>84.125943290387312</v>
      </c>
      <c r="F164" s="11">
        <v>0</v>
      </c>
      <c r="G164" s="11">
        <v>0</v>
      </c>
      <c r="H164" s="11">
        <v>0</v>
      </c>
      <c r="I164" s="11">
        <v>0</v>
      </c>
      <c r="K164" s="11">
        <v>6.5754682783933625</v>
      </c>
      <c r="L164" s="11">
        <v>110.9326367185453</v>
      </c>
      <c r="M164" s="11">
        <v>112.7022125100173</v>
      </c>
      <c r="N164" s="11">
        <v>0</v>
      </c>
      <c r="O164" s="11">
        <v>0</v>
      </c>
      <c r="P164" s="11">
        <v>0</v>
      </c>
      <c r="Q164" s="11">
        <v>0</v>
      </c>
    </row>
    <row r="165" spans="1:17">
      <c r="A165">
        <v>2033</v>
      </c>
      <c r="B165">
        <v>12</v>
      </c>
      <c r="C165" s="11">
        <v>5.1918132101138221</v>
      </c>
      <c r="D165" s="11">
        <v>82.633692741152416</v>
      </c>
      <c r="E165" s="11">
        <v>83.971026304884475</v>
      </c>
      <c r="F165" s="11">
        <v>0</v>
      </c>
      <c r="G165" s="11">
        <v>0</v>
      </c>
      <c r="H165" s="11">
        <v>0</v>
      </c>
      <c r="I165" s="11">
        <v>0</v>
      </c>
      <c r="K165" s="11">
        <v>6.9682229867485495</v>
      </c>
      <c r="L165" s="11">
        <v>110.90730231147728</v>
      </c>
      <c r="M165" s="11">
        <v>112.7022125100173</v>
      </c>
      <c r="N165" s="11">
        <v>0</v>
      </c>
      <c r="O165" s="11">
        <v>0</v>
      </c>
      <c r="P165" s="11">
        <v>0</v>
      </c>
      <c r="Q165" s="11">
        <v>0</v>
      </c>
    </row>
    <row r="166" spans="1:17">
      <c r="A166">
        <v>2034</v>
      </c>
      <c r="B166">
        <v>1</v>
      </c>
      <c r="C166" s="11">
        <v>5.2557776586523648</v>
      </c>
      <c r="D166" s="11">
        <v>83.402213325140508</v>
      </c>
      <c r="E166" s="11">
        <v>84.730113863506361</v>
      </c>
      <c r="F166" s="11">
        <v>0</v>
      </c>
      <c r="G166" s="11">
        <v>0</v>
      </c>
      <c r="H166" s="11">
        <v>0</v>
      </c>
      <c r="I166" s="11">
        <v>0</v>
      </c>
      <c r="K166" s="11">
        <v>7.0671229017555088</v>
      </c>
      <c r="L166" s="11">
        <v>112.14585740263804</v>
      </c>
      <c r="M166" s="11">
        <v>113.93140407440212</v>
      </c>
      <c r="N166" s="11">
        <v>0</v>
      </c>
      <c r="O166" s="11">
        <v>0</v>
      </c>
      <c r="P166" s="11">
        <v>0</v>
      </c>
      <c r="Q166" s="11">
        <v>0</v>
      </c>
    </row>
    <row r="167" spans="1:17">
      <c r="A167">
        <v>2034</v>
      </c>
      <c r="B167">
        <v>2</v>
      </c>
      <c r="C167" s="11">
        <v>4.698143878756456</v>
      </c>
      <c r="D167" s="11">
        <v>83.234574368567891</v>
      </c>
      <c r="E167" s="11">
        <v>84.588785551853263</v>
      </c>
      <c r="F167" s="11">
        <v>0</v>
      </c>
      <c r="G167" s="11">
        <v>0</v>
      </c>
      <c r="H167" s="11">
        <v>0</v>
      </c>
      <c r="I167" s="11">
        <v>0</v>
      </c>
      <c r="K167" s="11">
        <v>6.3278616090564448</v>
      </c>
      <c r="L167" s="11">
        <v>112.10743674210863</v>
      </c>
      <c r="M167" s="11">
        <v>113.93140407440212</v>
      </c>
      <c r="N167" s="11">
        <v>0</v>
      </c>
      <c r="O167" s="11">
        <v>0</v>
      </c>
      <c r="P167" s="11">
        <v>0</v>
      </c>
      <c r="Q167" s="11">
        <v>0</v>
      </c>
    </row>
    <row r="168" spans="1:17">
      <c r="A168">
        <v>2034</v>
      </c>
      <c r="B168">
        <v>3</v>
      </c>
      <c r="C168" s="11">
        <v>5.2369216729804275</v>
      </c>
      <c r="D168" s="11">
        <v>83.090710028353328</v>
      </c>
      <c r="E168" s="11">
        <v>84.432589876534706</v>
      </c>
      <c r="F168" s="11">
        <v>0</v>
      </c>
      <c r="G168" s="11">
        <v>0</v>
      </c>
      <c r="H168" s="11">
        <v>0</v>
      </c>
      <c r="I168" s="11">
        <v>0</v>
      </c>
      <c r="K168" s="11">
        <v>7.0665822297149088</v>
      </c>
      <c r="L168" s="11">
        <v>112.12070212357948</v>
      </c>
      <c r="M168" s="11">
        <v>113.93140407440212</v>
      </c>
      <c r="N168" s="11">
        <v>0</v>
      </c>
      <c r="O168" s="11">
        <v>0</v>
      </c>
      <c r="P168" s="11">
        <v>0</v>
      </c>
      <c r="Q168" s="11">
        <v>0</v>
      </c>
    </row>
    <row r="169" spans="1:17">
      <c r="A169">
        <v>2034</v>
      </c>
      <c r="B169">
        <v>4</v>
      </c>
      <c r="C169" s="11">
        <v>4.8081511850663059</v>
      </c>
      <c r="D169" s="11">
        <v>82.937797158550083</v>
      </c>
      <c r="E169" s="11">
        <v>84.281707391002683</v>
      </c>
      <c r="F169" s="11">
        <v>0</v>
      </c>
      <c r="G169" s="11">
        <v>0</v>
      </c>
      <c r="H169" s="11">
        <v>0</v>
      </c>
      <c r="I169" s="11">
        <v>0</v>
      </c>
      <c r="K169" s="11">
        <v>6.4996240877659757</v>
      </c>
      <c r="L169" s="11">
        <v>112.11471591663913</v>
      </c>
      <c r="M169" s="11">
        <v>113.93140407440212</v>
      </c>
      <c r="N169" s="11">
        <v>0</v>
      </c>
      <c r="O169" s="11">
        <v>0</v>
      </c>
      <c r="P169" s="11">
        <v>0</v>
      </c>
      <c r="Q169" s="11">
        <v>0</v>
      </c>
    </row>
    <row r="170" spans="1:17">
      <c r="A170">
        <v>2034</v>
      </c>
      <c r="B170">
        <v>5</v>
      </c>
      <c r="C170" s="11">
        <v>5.0310752618106287</v>
      </c>
      <c r="D170" s="11">
        <v>82.786264395173262</v>
      </c>
      <c r="E170" s="11">
        <v>84.126078744521308</v>
      </c>
      <c r="F170" s="11">
        <v>0</v>
      </c>
      <c r="G170" s="11">
        <v>0</v>
      </c>
      <c r="H170" s="11">
        <v>0</v>
      </c>
      <c r="I170" s="11">
        <v>0</v>
      </c>
      <c r="K170" s="11">
        <v>6.8135526716131958</v>
      </c>
      <c r="L170" s="11">
        <v>112.11690217085065</v>
      </c>
      <c r="M170" s="11">
        <v>113.93140407440212</v>
      </c>
      <c r="N170" s="11">
        <v>0</v>
      </c>
      <c r="O170" s="11">
        <v>0</v>
      </c>
      <c r="P170" s="11">
        <v>0</v>
      </c>
      <c r="Q170" s="11">
        <v>0</v>
      </c>
    </row>
    <row r="171" spans="1:17">
      <c r="A171">
        <v>2034</v>
      </c>
      <c r="B171">
        <v>6</v>
      </c>
      <c r="C171" s="11">
        <v>5.2001603486183328</v>
      </c>
      <c r="D171" s="11">
        <v>82.679928213718171</v>
      </c>
      <c r="E171" s="11">
        <v>83.975743999636677</v>
      </c>
      <c r="F171" s="11">
        <v>0</v>
      </c>
      <c r="G171" s="11">
        <v>0</v>
      </c>
      <c r="H171" s="11">
        <v>0</v>
      </c>
      <c r="I171" s="11">
        <v>0</v>
      </c>
      <c r="K171" s="11">
        <v>7.0551511866650722</v>
      </c>
      <c r="L171" s="11">
        <v>112.17334746329179</v>
      </c>
      <c r="M171" s="11">
        <v>113.93140407440212</v>
      </c>
      <c r="N171" s="11">
        <v>0</v>
      </c>
      <c r="O171" s="11">
        <v>0</v>
      </c>
      <c r="P171" s="11">
        <v>0</v>
      </c>
      <c r="Q171" s="11">
        <v>0</v>
      </c>
    </row>
    <row r="172" spans="1:17">
      <c r="A172">
        <v>2034</v>
      </c>
      <c r="B172">
        <v>7</v>
      </c>
      <c r="C172" s="11">
        <v>5.38925965737947</v>
      </c>
      <c r="D172" s="11">
        <v>83.429078194940203</v>
      </c>
      <c r="E172" s="11">
        <v>84.741256545758276</v>
      </c>
      <c r="F172" s="11">
        <v>0</v>
      </c>
      <c r="G172" s="11">
        <v>0</v>
      </c>
      <c r="H172" s="11">
        <v>0</v>
      </c>
      <c r="I172" s="11">
        <v>0</v>
      </c>
      <c r="K172" s="11">
        <v>7.3252318797316383</v>
      </c>
      <c r="L172" s="11">
        <v>113.39912755054847</v>
      </c>
      <c r="M172" s="11">
        <v>115.18267692437472</v>
      </c>
      <c r="N172" s="11">
        <v>0</v>
      </c>
      <c r="O172" s="11">
        <v>0</v>
      </c>
      <c r="P172" s="11">
        <v>0</v>
      </c>
      <c r="Q172" s="11">
        <v>0</v>
      </c>
    </row>
    <row r="173" spans="1:17">
      <c r="A173">
        <v>2034</v>
      </c>
      <c r="B173">
        <v>8</v>
      </c>
      <c r="C173" s="11">
        <v>5.106758570107516</v>
      </c>
      <c r="D173" s="11">
        <v>83.272905827178477</v>
      </c>
      <c r="E173" s="11">
        <v>84.584779328274251</v>
      </c>
      <c r="F173" s="11">
        <v>0</v>
      </c>
      <c r="G173" s="11">
        <v>0</v>
      </c>
      <c r="H173" s="11">
        <v>0</v>
      </c>
      <c r="I173" s="11">
        <v>0</v>
      </c>
      <c r="K173" s="11">
        <v>6.9540894612803488</v>
      </c>
      <c r="L173" s="11">
        <v>113.39624320849396</v>
      </c>
      <c r="M173" s="11">
        <v>115.18267692437472</v>
      </c>
      <c r="N173" s="11">
        <v>0</v>
      </c>
      <c r="O173" s="11">
        <v>0</v>
      </c>
      <c r="P173" s="11">
        <v>0</v>
      </c>
      <c r="Q173" s="11">
        <v>0</v>
      </c>
    </row>
    <row r="174" spans="1:17">
      <c r="A174">
        <v>2034</v>
      </c>
      <c r="B174">
        <v>9</v>
      </c>
      <c r="C174" s="11">
        <v>4.7478391155612973</v>
      </c>
      <c r="D174" s="11">
        <v>83.119169447749073</v>
      </c>
      <c r="E174" s="11">
        <v>84.433624877582986</v>
      </c>
      <c r="F174" s="11">
        <v>0</v>
      </c>
      <c r="G174" s="11">
        <v>0</v>
      </c>
      <c r="H174" s="11">
        <v>0</v>
      </c>
      <c r="I174" s="11">
        <v>0</v>
      </c>
      <c r="K174" s="11">
        <v>6.4769079822107569</v>
      </c>
      <c r="L174" s="11">
        <v>113.38952288976395</v>
      </c>
      <c r="M174" s="11">
        <v>115.18267692437472</v>
      </c>
      <c r="N174" s="11">
        <v>0</v>
      </c>
      <c r="O174" s="11">
        <v>0</v>
      </c>
      <c r="P174" s="11">
        <v>0</v>
      </c>
      <c r="Q174" s="11">
        <v>0</v>
      </c>
    </row>
    <row r="175" spans="1:17">
      <c r="A175">
        <v>2034</v>
      </c>
      <c r="B175">
        <v>10</v>
      </c>
      <c r="C175" s="11">
        <v>5.0036377646895707</v>
      </c>
      <c r="D175" s="11">
        <v>82.970970529457773</v>
      </c>
      <c r="E175" s="11">
        <v>84.277715711003665</v>
      </c>
      <c r="F175" s="11">
        <v>0</v>
      </c>
      <c r="G175" s="11">
        <v>0</v>
      </c>
      <c r="H175" s="11">
        <v>0</v>
      </c>
      <c r="I175" s="11">
        <v>0</v>
      </c>
      <c r="K175" s="11">
        <v>6.838490901594179</v>
      </c>
      <c r="L175" s="11">
        <v>113.39674327870482</v>
      </c>
      <c r="M175" s="11">
        <v>115.18267692437472</v>
      </c>
      <c r="N175" s="11">
        <v>0</v>
      </c>
      <c r="O175" s="11">
        <v>0</v>
      </c>
      <c r="P175" s="11">
        <v>0</v>
      </c>
      <c r="Q175" s="11">
        <v>0</v>
      </c>
    </row>
    <row r="176" spans="1:17">
      <c r="A176">
        <v>2034</v>
      </c>
      <c r="B176">
        <v>11</v>
      </c>
      <c r="C176" s="11">
        <v>4.9081462470350417</v>
      </c>
      <c r="D176" s="11">
        <v>82.803776329199366</v>
      </c>
      <c r="E176" s="11">
        <v>84.127109988260429</v>
      </c>
      <c r="F176" s="11">
        <v>0</v>
      </c>
      <c r="G176" s="11">
        <v>0</v>
      </c>
      <c r="H176" s="11">
        <v>0</v>
      </c>
      <c r="I176" s="11">
        <v>0</v>
      </c>
      <c r="K176" s="11">
        <v>6.7199910177433795</v>
      </c>
      <c r="L176" s="11">
        <v>113.37083394847727</v>
      </c>
      <c r="M176" s="11">
        <v>115.18267692437472</v>
      </c>
      <c r="N176" s="11">
        <v>0</v>
      </c>
      <c r="O176" s="11">
        <v>0</v>
      </c>
      <c r="P176" s="11">
        <v>0</v>
      </c>
      <c r="Q176" s="11">
        <v>0</v>
      </c>
    </row>
    <row r="177" spans="1:17">
      <c r="A177">
        <v>2034</v>
      </c>
      <c r="B177">
        <v>12</v>
      </c>
      <c r="C177" s="11">
        <v>5.1917005097583093</v>
      </c>
      <c r="D177" s="11">
        <v>82.63189898506522</v>
      </c>
      <c r="E177" s="11">
        <v>83.971766810420874</v>
      </c>
      <c r="F177" s="11">
        <v>0</v>
      </c>
      <c r="G177" s="11">
        <v>0</v>
      </c>
      <c r="H177" s="11">
        <v>0</v>
      </c>
      <c r="I177" s="11">
        <v>0</v>
      </c>
      <c r="K177" s="11">
        <v>7.1213693032524352</v>
      </c>
      <c r="L177" s="11">
        <v>113.34480249691713</v>
      </c>
      <c r="M177" s="11">
        <v>115.18267692437472</v>
      </c>
      <c r="N177" s="11">
        <v>0</v>
      </c>
      <c r="O177" s="11">
        <v>0</v>
      </c>
      <c r="P177" s="11">
        <v>0</v>
      </c>
      <c r="Q177" s="11">
        <v>0</v>
      </c>
    </row>
    <row r="178" spans="1:17">
      <c r="A178">
        <v>2035</v>
      </c>
      <c r="B178">
        <v>1</v>
      </c>
      <c r="C178" s="11">
        <v>5.2554231235898001</v>
      </c>
      <c r="D178" s="11">
        <v>83.39658732441525</v>
      </c>
      <c r="E178" s="11">
        <v>84.726999550105418</v>
      </c>
      <c r="F178" s="11">
        <v>0</v>
      </c>
      <c r="G178" s="11">
        <v>0</v>
      </c>
      <c r="H178" s="11">
        <v>0</v>
      </c>
      <c r="I178" s="11">
        <v>0</v>
      </c>
      <c r="K178" s="11">
        <v>7.2221123960945324</v>
      </c>
      <c r="L178" s="11">
        <v>114.60533489760751</v>
      </c>
      <c r="M178" s="11">
        <v>116.43361520941416</v>
      </c>
      <c r="N178" s="11">
        <v>0</v>
      </c>
      <c r="O178" s="11">
        <v>0</v>
      </c>
      <c r="P178" s="11">
        <v>0</v>
      </c>
      <c r="Q178" s="11">
        <v>0</v>
      </c>
    </row>
    <row r="179" spans="1:17">
      <c r="A179">
        <v>2035</v>
      </c>
      <c r="B179">
        <v>2</v>
      </c>
      <c r="C179" s="11">
        <v>4.6978216366683485</v>
      </c>
      <c r="D179" s="11">
        <v>83.228865372900785</v>
      </c>
      <c r="E179" s="11">
        <v>84.585676433071256</v>
      </c>
      <c r="F179" s="11">
        <v>0</v>
      </c>
      <c r="G179" s="11">
        <v>0</v>
      </c>
      <c r="H179" s="11">
        <v>0</v>
      </c>
      <c r="I179" s="11">
        <v>0</v>
      </c>
      <c r="K179" s="11">
        <v>6.4666309927675076</v>
      </c>
      <c r="L179" s="11">
        <v>114.56594182127536</v>
      </c>
      <c r="M179" s="11">
        <v>116.43361520941416</v>
      </c>
      <c r="N179" s="11">
        <v>0</v>
      </c>
      <c r="O179" s="11">
        <v>0</v>
      </c>
      <c r="P179" s="11">
        <v>0</v>
      </c>
      <c r="Q179" s="11">
        <v>0</v>
      </c>
    </row>
    <row r="180" spans="1:17">
      <c r="A180">
        <v>2035</v>
      </c>
      <c r="B180">
        <v>3</v>
      </c>
      <c r="C180" s="11">
        <v>5.2365624512973579</v>
      </c>
      <c r="D180" s="11">
        <v>83.085010499781475</v>
      </c>
      <c r="E180" s="11">
        <v>84.429486498831807</v>
      </c>
      <c r="F180" s="11">
        <v>0</v>
      </c>
      <c r="G180" s="11">
        <v>0</v>
      </c>
      <c r="H180" s="11">
        <v>0</v>
      </c>
      <c r="I180" s="11">
        <v>0</v>
      </c>
      <c r="K180" s="11">
        <v>7.2215516492909062</v>
      </c>
      <c r="L180" s="11">
        <v>114.57949755901383</v>
      </c>
      <c r="M180" s="11">
        <v>116.43361520941416</v>
      </c>
      <c r="N180" s="11">
        <v>0</v>
      </c>
      <c r="O180" s="11">
        <v>0</v>
      </c>
      <c r="P180" s="11">
        <v>0</v>
      </c>
      <c r="Q180" s="11">
        <v>0</v>
      </c>
    </row>
    <row r="181" spans="1:17">
      <c r="A181">
        <v>2035</v>
      </c>
      <c r="B181">
        <v>4</v>
      </c>
      <c r="C181" s="11">
        <v>4.8076593299073034</v>
      </c>
      <c r="D181" s="11">
        <v>82.929312944589554</v>
      </c>
      <c r="E181" s="11">
        <v>84.278609559088949</v>
      </c>
      <c r="F181" s="11">
        <v>0</v>
      </c>
      <c r="G181" s="11">
        <v>0</v>
      </c>
      <c r="H181" s="11">
        <v>0</v>
      </c>
      <c r="I181" s="11">
        <v>0</v>
      </c>
      <c r="K181" s="11">
        <v>6.6419363039433144</v>
      </c>
      <c r="L181" s="11">
        <v>114.56951845179216</v>
      </c>
      <c r="M181" s="11">
        <v>116.43361520941416</v>
      </c>
      <c r="N181" s="11">
        <v>0</v>
      </c>
      <c r="O181" s="11">
        <v>0</v>
      </c>
      <c r="P181" s="11">
        <v>0</v>
      </c>
      <c r="Q181" s="11">
        <v>0</v>
      </c>
    </row>
    <row r="182" spans="1:17">
      <c r="A182">
        <v>2035</v>
      </c>
      <c r="B182">
        <v>5</v>
      </c>
      <c r="C182" s="11">
        <v>5.0305600672247222</v>
      </c>
      <c r="D182" s="11">
        <v>82.777786876355847</v>
      </c>
      <c r="E182" s="11">
        <v>84.122986632845127</v>
      </c>
      <c r="F182" s="11">
        <v>0</v>
      </c>
      <c r="G182" s="11">
        <v>0</v>
      </c>
      <c r="H182" s="11">
        <v>0</v>
      </c>
      <c r="I182" s="11">
        <v>0</v>
      </c>
      <c r="K182" s="11">
        <v>6.9627377557514816</v>
      </c>
      <c r="L182" s="11">
        <v>114.57174038665654</v>
      </c>
      <c r="M182" s="11">
        <v>116.43361520941416</v>
      </c>
      <c r="N182" s="11">
        <v>0</v>
      </c>
      <c r="O182" s="11">
        <v>0</v>
      </c>
      <c r="P182" s="11">
        <v>0</v>
      </c>
      <c r="Q182" s="11">
        <v>0</v>
      </c>
    </row>
    <row r="183" spans="1:17">
      <c r="A183">
        <v>2035</v>
      </c>
      <c r="B183">
        <v>6</v>
      </c>
      <c r="C183" s="11">
        <v>5.1996389395799198</v>
      </c>
      <c r="D183" s="11">
        <v>82.671638072842541</v>
      </c>
      <c r="E183" s="11">
        <v>83.972657413617071</v>
      </c>
      <c r="F183" s="11">
        <v>0</v>
      </c>
      <c r="G183" s="11">
        <v>0</v>
      </c>
      <c r="H183" s="11">
        <v>0</v>
      </c>
      <c r="I183" s="11">
        <v>0</v>
      </c>
      <c r="K183" s="11">
        <v>7.2096415448293349</v>
      </c>
      <c r="L183" s="11">
        <v>114.62966628163875</v>
      </c>
      <c r="M183" s="11">
        <v>116.43361520941416</v>
      </c>
      <c r="N183" s="11">
        <v>0</v>
      </c>
      <c r="O183" s="11">
        <v>0</v>
      </c>
      <c r="P183" s="11">
        <v>0</v>
      </c>
      <c r="Q183" s="11">
        <v>0</v>
      </c>
    </row>
    <row r="184" spans="1:17">
      <c r="A184">
        <v>2035</v>
      </c>
      <c r="B184">
        <v>7</v>
      </c>
      <c r="C184" s="11">
        <v>5.3888711588080778</v>
      </c>
      <c r="D184" s="11">
        <v>83.423063996376428</v>
      </c>
      <c r="E184" s="11">
        <v>84.740516670564787</v>
      </c>
      <c r="F184" s="11">
        <v>0</v>
      </c>
      <c r="G184" s="11">
        <v>0</v>
      </c>
      <c r="H184" s="11">
        <v>0</v>
      </c>
      <c r="I184" s="11">
        <v>0</v>
      </c>
      <c r="K184" s="11">
        <v>7.4858473057254873</v>
      </c>
      <c r="L184" s="11">
        <v>115.88555384774979</v>
      </c>
      <c r="M184" s="11">
        <v>117.71566803323631</v>
      </c>
      <c r="N184" s="11">
        <v>0</v>
      </c>
      <c r="O184" s="11">
        <v>0</v>
      </c>
      <c r="P184" s="11">
        <v>0</v>
      </c>
      <c r="Q184" s="11">
        <v>0</v>
      </c>
    </row>
    <row r="185" spans="1:17">
      <c r="A185">
        <v>2035</v>
      </c>
      <c r="B185">
        <v>8</v>
      </c>
      <c r="C185" s="11">
        <v>5.1063815578301863</v>
      </c>
      <c r="D185" s="11">
        <v>83.266758109906405</v>
      </c>
      <c r="E185" s="11">
        <v>84.584040819282038</v>
      </c>
      <c r="F185" s="11">
        <v>0</v>
      </c>
      <c r="G185" s="11">
        <v>0</v>
      </c>
      <c r="H185" s="11">
        <v>0</v>
      </c>
      <c r="I185" s="11">
        <v>0</v>
      </c>
      <c r="K185" s="11">
        <v>7.1065547411817374</v>
      </c>
      <c r="L185" s="11">
        <v>115.88240477670678</v>
      </c>
      <c r="M185" s="11">
        <v>117.71566803323631</v>
      </c>
      <c r="N185" s="11">
        <v>0</v>
      </c>
      <c r="O185" s="11">
        <v>0</v>
      </c>
      <c r="P185" s="11">
        <v>0</v>
      </c>
      <c r="Q185" s="11">
        <v>0</v>
      </c>
    </row>
    <row r="186" spans="1:17">
      <c r="A186">
        <v>2035</v>
      </c>
      <c r="B186">
        <v>9</v>
      </c>
      <c r="C186" s="11">
        <v>4.7474843832597244</v>
      </c>
      <c r="D186" s="11">
        <v>83.112959242734675</v>
      </c>
      <c r="E186" s="11">
        <v>84.432887688318985</v>
      </c>
      <c r="F186" s="11">
        <v>0</v>
      </c>
      <c r="G186" s="11">
        <v>0</v>
      </c>
      <c r="H186" s="11">
        <v>0</v>
      </c>
      <c r="I186" s="11">
        <v>0</v>
      </c>
      <c r="K186" s="11">
        <v>6.6189053928341588</v>
      </c>
      <c r="L186" s="11">
        <v>115.8754341743448</v>
      </c>
      <c r="M186" s="11">
        <v>117.71566803323631</v>
      </c>
      <c r="N186" s="11">
        <v>0</v>
      </c>
      <c r="O186" s="11">
        <v>0</v>
      </c>
      <c r="P186" s="11">
        <v>0</v>
      </c>
      <c r="Q186" s="11">
        <v>0</v>
      </c>
    </row>
    <row r="187" spans="1:17">
      <c r="A187">
        <v>2035</v>
      </c>
      <c r="B187">
        <v>10</v>
      </c>
      <c r="C187" s="11">
        <v>5.0036609449247287</v>
      </c>
      <c r="D187" s="11">
        <v>82.971354907124294</v>
      </c>
      <c r="E187" s="11">
        <v>84.27697988298128</v>
      </c>
      <c r="F187" s="11">
        <v>0</v>
      </c>
      <c r="G187" s="11">
        <v>0</v>
      </c>
      <c r="H187" s="11">
        <v>0</v>
      </c>
      <c r="I187" s="11">
        <v>0</v>
      </c>
      <c r="K187" s="11">
        <v>6.9889700789167959</v>
      </c>
      <c r="L187" s="11">
        <v>115.89200851853508</v>
      </c>
      <c r="M187" s="11">
        <v>117.71566803323631</v>
      </c>
      <c r="N187" s="11">
        <v>0</v>
      </c>
      <c r="O187" s="11">
        <v>0</v>
      </c>
      <c r="P187" s="11">
        <v>0</v>
      </c>
      <c r="Q187" s="11">
        <v>0</v>
      </c>
    </row>
    <row r="188" spans="1:17">
      <c r="A188">
        <v>2035</v>
      </c>
      <c r="B188">
        <v>11</v>
      </c>
      <c r="C188" s="11">
        <v>4.9081729448921401</v>
      </c>
      <c r="D188" s="11">
        <v>82.804226740266259</v>
      </c>
      <c r="E188" s="11">
        <v>84.126375475175337</v>
      </c>
      <c r="F188" s="11">
        <v>0</v>
      </c>
      <c r="G188" s="11">
        <v>0</v>
      </c>
      <c r="H188" s="11">
        <v>0</v>
      </c>
      <c r="I188" s="11">
        <v>0</v>
      </c>
      <c r="K188" s="11">
        <v>6.8678681776933024</v>
      </c>
      <c r="L188" s="11">
        <v>115.86562254286514</v>
      </c>
      <c r="M188" s="11">
        <v>117.71566803323631</v>
      </c>
      <c r="N188" s="11">
        <v>0</v>
      </c>
      <c r="O188" s="11">
        <v>0</v>
      </c>
      <c r="P188" s="11">
        <v>0</v>
      </c>
      <c r="Q188" s="11">
        <v>0</v>
      </c>
    </row>
    <row r="189" spans="1:17">
      <c r="A189">
        <v>2035</v>
      </c>
      <c r="B189">
        <v>12</v>
      </c>
      <c r="C189" s="11">
        <v>5.1917319445596277</v>
      </c>
      <c r="D189" s="11">
        <v>82.632399306168537</v>
      </c>
      <c r="E189" s="11">
        <v>83.971033653635743</v>
      </c>
      <c r="F189" s="11">
        <v>0</v>
      </c>
      <c r="G189" s="11">
        <v>0</v>
      </c>
      <c r="H189" s="11">
        <v>0</v>
      </c>
      <c r="I189" s="11">
        <v>0</v>
      </c>
      <c r="K189" s="11">
        <v>7.2780834951275892</v>
      </c>
      <c r="L189" s="11">
        <v>115.83908953219849</v>
      </c>
      <c r="M189" s="11">
        <v>117.71566803323631</v>
      </c>
      <c r="N189" s="11">
        <v>0</v>
      </c>
      <c r="O189" s="11">
        <v>0</v>
      </c>
      <c r="P189" s="11">
        <v>0</v>
      </c>
      <c r="Q189" s="11">
        <v>0</v>
      </c>
    </row>
    <row r="190" spans="1:17">
      <c r="A190">
        <v>2036</v>
      </c>
      <c r="B190">
        <v>1</v>
      </c>
      <c r="C190" s="11">
        <v>5.2554964214881474</v>
      </c>
      <c r="D190" s="11">
        <v>83.397750464744121</v>
      </c>
      <c r="E190" s="11">
        <v>84.726920938456175</v>
      </c>
      <c r="F190" s="11">
        <v>0</v>
      </c>
      <c r="G190" s="11">
        <v>0</v>
      </c>
      <c r="H190" s="11">
        <v>0</v>
      </c>
      <c r="I190" s="11">
        <v>0</v>
      </c>
      <c r="K190" s="11">
        <v>7.3811018123189722</v>
      </c>
      <c r="L190" s="11">
        <v>117.12828584218579</v>
      </c>
      <c r="M190" s="11">
        <v>118.99504433759331</v>
      </c>
      <c r="N190" s="11">
        <v>0</v>
      </c>
      <c r="O190" s="11">
        <v>0</v>
      </c>
      <c r="P190" s="11">
        <v>0</v>
      </c>
      <c r="Q190" s="11">
        <v>0</v>
      </c>
    </row>
    <row r="191" spans="1:17">
      <c r="A191">
        <v>2036</v>
      </c>
      <c r="B191">
        <v>2</v>
      </c>
      <c r="C191" s="11">
        <v>4.6978897791261778</v>
      </c>
      <c r="D191" s="11">
        <v>83.230072617425463</v>
      </c>
      <c r="E191" s="11">
        <v>84.58559795254483</v>
      </c>
      <c r="F191" s="11">
        <v>0</v>
      </c>
      <c r="G191" s="11">
        <v>0</v>
      </c>
      <c r="H191" s="11">
        <v>0</v>
      </c>
      <c r="I191" s="11">
        <v>0</v>
      </c>
      <c r="K191" s="11">
        <v>6.6089927374383146</v>
      </c>
      <c r="L191" s="11">
        <v>117.08809089329947</v>
      </c>
      <c r="M191" s="11">
        <v>118.99504433759331</v>
      </c>
      <c r="N191" s="11">
        <v>0</v>
      </c>
      <c r="O191" s="11">
        <v>0</v>
      </c>
      <c r="P191" s="11">
        <v>0</v>
      </c>
      <c r="Q191" s="11">
        <v>0</v>
      </c>
    </row>
    <row r="192" spans="1:17">
      <c r="A192">
        <v>2036</v>
      </c>
      <c r="B192">
        <v>3</v>
      </c>
      <c r="C192" s="11">
        <v>5.2366384588927204</v>
      </c>
      <c r="D192" s="11">
        <v>83.08621646111915</v>
      </c>
      <c r="E192" s="11">
        <v>84.429408163221964</v>
      </c>
      <c r="F192" s="11">
        <v>0</v>
      </c>
      <c r="G192" s="11">
        <v>0</v>
      </c>
      <c r="H192" s="11">
        <v>0</v>
      </c>
      <c r="I192" s="11">
        <v>0</v>
      </c>
      <c r="K192" s="11">
        <v>7.3805329108930913</v>
      </c>
      <c r="L192" s="11">
        <v>117.10194619059912</v>
      </c>
      <c r="M192" s="11">
        <v>118.99504433759331</v>
      </c>
      <c r="N192" s="11">
        <v>0</v>
      </c>
      <c r="O192" s="11">
        <v>0</v>
      </c>
      <c r="P192" s="11">
        <v>0</v>
      </c>
      <c r="Q192" s="11">
        <v>0</v>
      </c>
    </row>
    <row r="193" spans="1:17">
      <c r="A193">
        <v>2036</v>
      </c>
      <c r="B193">
        <v>4</v>
      </c>
      <c r="C193" s="11">
        <v>4.8078114829132241</v>
      </c>
      <c r="D193" s="11">
        <v>82.931937494994983</v>
      </c>
      <c r="E193" s="11">
        <v>84.278531363466158</v>
      </c>
      <c r="F193" s="11">
        <v>0</v>
      </c>
      <c r="G193" s="11">
        <v>0</v>
      </c>
      <c r="H193" s="11">
        <v>0</v>
      </c>
      <c r="I193" s="11">
        <v>0</v>
      </c>
      <c r="K193" s="11">
        <v>6.7882737314054697</v>
      </c>
      <c r="L193" s="11">
        <v>117.09375352852113</v>
      </c>
      <c r="M193" s="11">
        <v>118.99504433759331</v>
      </c>
      <c r="N193" s="11">
        <v>0</v>
      </c>
      <c r="O193" s="11">
        <v>0</v>
      </c>
      <c r="P193" s="11">
        <v>0</v>
      </c>
      <c r="Q193" s="11">
        <v>0</v>
      </c>
    </row>
    <row r="194" spans="1:17">
      <c r="A194">
        <v>2036</v>
      </c>
      <c r="B194">
        <v>5</v>
      </c>
      <c r="C194" s="11">
        <v>5.0307195480527946</v>
      </c>
      <c r="D194" s="11">
        <v>82.780411130876317</v>
      </c>
      <c r="E194" s="11">
        <v>84.122908581612862</v>
      </c>
      <c r="F194" s="11">
        <v>0</v>
      </c>
      <c r="G194" s="11">
        <v>0</v>
      </c>
      <c r="H194" s="11">
        <v>0</v>
      </c>
      <c r="I194" s="11">
        <v>0</v>
      </c>
      <c r="K194" s="11">
        <v>7.116143578057228</v>
      </c>
      <c r="L194" s="11">
        <v>117.0960307827004</v>
      </c>
      <c r="M194" s="11">
        <v>118.99504433759331</v>
      </c>
      <c r="N194" s="11">
        <v>0</v>
      </c>
      <c r="O194" s="11">
        <v>0</v>
      </c>
      <c r="P194" s="11">
        <v>0</v>
      </c>
      <c r="Q194" s="11">
        <v>0</v>
      </c>
    </row>
    <row r="195" spans="1:17">
      <c r="A195">
        <v>2036</v>
      </c>
      <c r="B195">
        <v>6</v>
      </c>
      <c r="C195" s="11">
        <v>5.1997982586518656</v>
      </c>
      <c r="D195" s="11">
        <v>82.674171165775931</v>
      </c>
      <c r="E195" s="11">
        <v>83.972579501863692</v>
      </c>
      <c r="F195" s="11">
        <v>0</v>
      </c>
      <c r="G195" s="11">
        <v>0</v>
      </c>
      <c r="H195" s="11">
        <v>0</v>
      </c>
      <c r="I195" s="11">
        <v>0</v>
      </c>
      <c r="K195" s="11">
        <v>7.3684794251328993</v>
      </c>
      <c r="L195" s="11">
        <v>117.15510851047448</v>
      </c>
      <c r="M195" s="11">
        <v>118.99504433759331</v>
      </c>
      <c r="N195" s="11">
        <v>0</v>
      </c>
      <c r="O195" s="11">
        <v>0</v>
      </c>
      <c r="P195" s="11">
        <v>0</v>
      </c>
      <c r="Q195" s="11">
        <v>0</v>
      </c>
    </row>
    <row r="196" spans="1:17">
      <c r="A196">
        <v>2036</v>
      </c>
      <c r="B196">
        <v>7</v>
      </c>
      <c r="C196" s="11">
        <v>5.3890463365252916</v>
      </c>
      <c r="D196" s="11">
        <v>83.425775855963167</v>
      </c>
      <c r="E196" s="11">
        <v>84.740602922221356</v>
      </c>
      <c r="F196" s="11">
        <v>0</v>
      </c>
      <c r="G196" s="11">
        <v>0</v>
      </c>
      <c r="H196" s="11">
        <v>0</v>
      </c>
      <c r="I196" s="11">
        <v>0</v>
      </c>
      <c r="K196" s="11">
        <v>7.650784644812024</v>
      </c>
      <c r="L196" s="11">
        <v>118.43888603709303</v>
      </c>
      <c r="M196" s="11">
        <v>120.30553518073306</v>
      </c>
      <c r="N196" s="11">
        <v>0</v>
      </c>
      <c r="O196" s="11">
        <v>0</v>
      </c>
      <c r="P196" s="11">
        <v>0</v>
      </c>
      <c r="Q196" s="11">
        <v>0</v>
      </c>
    </row>
    <row r="197" spans="1:17">
      <c r="A197">
        <v>2036</v>
      </c>
      <c r="B197">
        <v>8</v>
      </c>
      <c r="C197" s="11">
        <v>5.1065519811302771</v>
      </c>
      <c r="D197" s="11">
        <v>83.269537102338546</v>
      </c>
      <c r="E197" s="11">
        <v>84.584126911672385</v>
      </c>
      <c r="F197" s="11">
        <v>0</v>
      </c>
      <c r="G197" s="11">
        <v>0</v>
      </c>
      <c r="H197" s="11">
        <v>0</v>
      </c>
      <c r="I197" s="11">
        <v>0</v>
      </c>
      <c r="K197" s="11">
        <v>7.2631413416331245</v>
      </c>
      <c r="L197" s="11">
        <v>118.43577029304679</v>
      </c>
      <c r="M197" s="11">
        <v>120.30553518073306</v>
      </c>
      <c r="N197" s="11">
        <v>0</v>
      </c>
      <c r="O197" s="11">
        <v>0</v>
      </c>
      <c r="P197" s="11">
        <v>0</v>
      </c>
      <c r="Q197" s="11">
        <v>0</v>
      </c>
    </row>
    <row r="198" spans="1:17">
      <c r="A198">
        <v>2036</v>
      </c>
      <c r="B198">
        <v>9</v>
      </c>
      <c r="C198" s="11">
        <v>4.747644932661693</v>
      </c>
      <c r="D198" s="11">
        <v>83.115769938847606</v>
      </c>
      <c r="E198" s="11">
        <v>84.432973626860758</v>
      </c>
      <c r="F198" s="11">
        <v>0</v>
      </c>
      <c r="G198" s="11">
        <v>0</v>
      </c>
      <c r="H198" s="11">
        <v>0</v>
      </c>
      <c r="I198" s="11">
        <v>0</v>
      </c>
      <c r="K198" s="11">
        <v>6.7647500725978693</v>
      </c>
      <c r="L198" s="11">
        <v>118.42869858690682</v>
      </c>
      <c r="M198" s="11">
        <v>120.30553518073306</v>
      </c>
      <c r="N198" s="11">
        <v>0</v>
      </c>
      <c r="O198" s="11">
        <v>0</v>
      </c>
      <c r="P198" s="11">
        <v>0</v>
      </c>
      <c r="Q198" s="11">
        <v>0</v>
      </c>
    </row>
    <row r="199" spans="1:17">
      <c r="A199">
        <v>2036</v>
      </c>
      <c r="B199">
        <v>10</v>
      </c>
      <c r="C199" s="11">
        <v>5.0036320155165326</v>
      </c>
      <c r="D199" s="11">
        <v>82.970875195924592</v>
      </c>
      <c r="E199" s="11">
        <v>84.277065662835014</v>
      </c>
      <c r="F199" s="11">
        <v>0</v>
      </c>
      <c r="G199" s="11">
        <v>0</v>
      </c>
      <c r="H199" s="11">
        <v>0</v>
      </c>
      <c r="I199" s="11">
        <v>0</v>
      </c>
      <c r="K199" s="11">
        <v>7.1426861239145429</v>
      </c>
      <c r="L199" s="11">
        <v>118.44094791806893</v>
      </c>
      <c r="M199" s="11">
        <v>120.30553518073306</v>
      </c>
      <c r="N199" s="11">
        <v>0</v>
      </c>
      <c r="O199" s="11">
        <v>0</v>
      </c>
      <c r="P199" s="11">
        <v>0</v>
      </c>
      <c r="Q199" s="11">
        <v>0</v>
      </c>
    </row>
    <row r="200" spans="1:17">
      <c r="A200">
        <v>2036</v>
      </c>
      <c r="B200">
        <v>11</v>
      </c>
      <c r="C200" s="11">
        <v>4.9081425831930297</v>
      </c>
      <c r="D200" s="11">
        <v>82.803714517684568</v>
      </c>
      <c r="E200" s="11">
        <v>84.126461101739011</v>
      </c>
      <c r="F200" s="11">
        <v>0</v>
      </c>
      <c r="G200" s="11">
        <v>0</v>
      </c>
      <c r="H200" s="11">
        <v>0</v>
      </c>
      <c r="I200" s="11">
        <v>0</v>
      </c>
      <c r="K200" s="11">
        <v>7.0189178586780843</v>
      </c>
      <c r="L200" s="11">
        <v>118.41393373192486</v>
      </c>
      <c r="M200" s="11">
        <v>120.30553518073306</v>
      </c>
      <c r="N200" s="11">
        <v>0</v>
      </c>
      <c r="O200" s="11">
        <v>0</v>
      </c>
      <c r="P200" s="11">
        <v>0</v>
      </c>
      <c r="Q200" s="11">
        <v>0</v>
      </c>
    </row>
    <row r="201" spans="1:17">
      <c r="A201">
        <v>2036</v>
      </c>
      <c r="B201">
        <v>12</v>
      </c>
      <c r="C201" s="11">
        <v>5.1916982273226768</v>
      </c>
      <c r="D201" s="11">
        <v>82.631862657470776</v>
      </c>
      <c r="E201" s="11">
        <v>83.971119122087458</v>
      </c>
      <c r="F201" s="11">
        <v>0</v>
      </c>
      <c r="G201" s="11">
        <v>0</v>
      </c>
      <c r="H201" s="11">
        <v>0</v>
      </c>
      <c r="I201" s="11">
        <v>0</v>
      </c>
      <c r="K201" s="11">
        <v>7.4381530252897141</v>
      </c>
      <c r="L201" s="11">
        <v>118.38678064459653</v>
      </c>
      <c r="M201" s="11">
        <v>120.30553518073306</v>
      </c>
      <c r="N201" s="11">
        <v>0</v>
      </c>
      <c r="O201" s="11">
        <v>0</v>
      </c>
      <c r="P201" s="11">
        <v>0</v>
      </c>
      <c r="Q201" s="11">
        <v>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dimension ref="A2:K31"/>
  <sheetViews>
    <sheetView topLeftCell="A2" workbookViewId="0">
      <selection activeCell="I23" sqref="I23"/>
    </sheetView>
  </sheetViews>
  <sheetFormatPr baseColWidth="10" defaultRowHeight="15"/>
  <sheetData>
    <row r="2" spans="1:11">
      <c r="J2" s="47" t="s">
        <v>447</v>
      </c>
      <c r="K2" s="47" t="s">
        <v>448</v>
      </c>
    </row>
    <row r="3" spans="1:11" ht="48">
      <c r="A3" s="272" t="s">
        <v>400</v>
      </c>
      <c r="B3" s="273" t="s">
        <v>401</v>
      </c>
      <c r="C3" s="272" t="s">
        <v>402</v>
      </c>
      <c r="D3" s="273" t="s">
        <v>403</v>
      </c>
      <c r="E3" s="272" t="s">
        <v>404</v>
      </c>
      <c r="F3" s="273" t="s">
        <v>405</v>
      </c>
      <c r="G3" s="273" t="s">
        <v>406</v>
      </c>
      <c r="H3" s="273" t="s">
        <v>407</v>
      </c>
      <c r="I3" s="274" t="s">
        <v>408</v>
      </c>
      <c r="J3" s="348" t="s">
        <v>409</v>
      </c>
      <c r="K3" s="348"/>
    </row>
    <row r="4" spans="1:11" s="227" customFormat="1">
      <c r="A4" s="279"/>
      <c r="B4" s="280"/>
      <c r="C4" s="279"/>
      <c r="D4" s="280"/>
      <c r="E4" s="279"/>
      <c r="F4" s="280"/>
      <c r="G4" s="280"/>
      <c r="H4" s="280"/>
      <c r="I4" s="281"/>
      <c r="J4" s="282"/>
    </row>
    <row r="5" spans="1:11" s="227" customFormat="1">
      <c r="A5" s="279"/>
      <c r="B5" s="280"/>
      <c r="C5" s="279"/>
      <c r="D5" s="280"/>
      <c r="E5" s="279"/>
      <c r="F5" s="280"/>
      <c r="G5" s="280"/>
      <c r="H5" s="280"/>
      <c r="I5" s="281"/>
      <c r="J5" s="282"/>
    </row>
    <row r="6" spans="1:11" s="227" customFormat="1">
      <c r="A6" s="279"/>
      <c r="B6" s="280"/>
      <c r="C6" s="279"/>
      <c r="D6" s="280"/>
      <c r="E6" s="279"/>
      <c r="F6" s="280"/>
      <c r="G6" s="280"/>
      <c r="H6" s="280"/>
      <c r="I6" s="281"/>
      <c r="J6" s="282"/>
    </row>
    <row r="7" spans="1:11" s="227" customFormat="1">
      <c r="A7" s="18">
        <v>43983</v>
      </c>
      <c r="B7" s="227">
        <v>9.0660000000000007</v>
      </c>
      <c r="C7" s="283">
        <v>793.72</v>
      </c>
      <c r="D7" s="11">
        <f t="shared" ref="D7:D13" si="0">B7*C7</f>
        <v>7195.8655200000012</v>
      </c>
      <c r="E7" s="227">
        <v>779.31</v>
      </c>
      <c r="F7" s="206">
        <v>0.80400000000000005</v>
      </c>
      <c r="G7" s="11">
        <f t="shared" ref="G7:G13" si="1">B7*E7*F7</f>
        <v>5680.4404658400008</v>
      </c>
      <c r="H7" s="228"/>
      <c r="I7" s="275">
        <f t="shared" ref="I7:I12" si="2">(G7-D7)*H7/C7</f>
        <v>0</v>
      </c>
      <c r="J7" s="11">
        <v>153717.3383149</v>
      </c>
    </row>
    <row r="8" spans="1:11" s="227" customFormat="1">
      <c r="A8" s="18">
        <v>44013</v>
      </c>
      <c r="B8" s="227">
        <v>9.0660000000000007</v>
      </c>
      <c r="C8" s="11">
        <v>784.73</v>
      </c>
      <c r="D8" s="11">
        <f t="shared" si="0"/>
        <v>7114.362180000001</v>
      </c>
      <c r="E8" s="227">
        <v>779.31</v>
      </c>
      <c r="F8" s="206">
        <v>0.80400000000000005</v>
      </c>
      <c r="G8" s="11">
        <f t="shared" si="1"/>
        <v>5680.4404658400008</v>
      </c>
      <c r="H8" s="228">
        <v>80893.042393697135</v>
      </c>
      <c r="I8" s="275">
        <f t="shared" si="2"/>
        <v>-147814.2673439116</v>
      </c>
      <c r="J8" s="11">
        <v>151400.86861396639</v>
      </c>
    </row>
    <row r="9" spans="1:11" s="227" customFormat="1">
      <c r="A9" s="18">
        <v>44044</v>
      </c>
      <c r="B9" s="227">
        <v>9.0660000000000007</v>
      </c>
      <c r="C9" s="11">
        <v>784.66</v>
      </c>
      <c r="D9" s="11">
        <f t="shared" si="0"/>
        <v>7113.7275600000003</v>
      </c>
      <c r="E9" s="227">
        <v>779.31</v>
      </c>
      <c r="F9" s="206">
        <v>0.80400000000000005</v>
      </c>
      <c r="G9" s="11">
        <f t="shared" si="1"/>
        <v>5680.4404658400008</v>
      </c>
      <c r="H9" s="228"/>
      <c r="I9" s="275">
        <f t="shared" si="2"/>
        <v>0</v>
      </c>
      <c r="J9" s="11">
        <v>149416.6718769494</v>
      </c>
    </row>
    <row r="10" spans="1:11" s="227" customFormat="1">
      <c r="A10" s="18">
        <v>44075</v>
      </c>
      <c r="B10" s="227">
        <v>9.0660000000000007</v>
      </c>
      <c r="C10" s="11">
        <v>773.4</v>
      </c>
      <c r="D10" s="11">
        <f t="shared" si="0"/>
        <v>7011.6444000000001</v>
      </c>
      <c r="E10" s="227">
        <v>779.31</v>
      </c>
      <c r="F10" s="206">
        <v>0.80400000000000005</v>
      </c>
      <c r="G10" s="11">
        <f>B10*E10*F10</f>
        <v>5680.4404658400008</v>
      </c>
      <c r="H10" s="228">
        <v>84978.359713735525</v>
      </c>
      <c r="I10" s="275">
        <f t="shared" si="2"/>
        <v>-146267.81325237695</v>
      </c>
      <c r="J10" s="11">
        <v>142126.97076791531</v>
      </c>
    </row>
    <row r="11" spans="1:11" s="227" customFormat="1">
      <c r="A11" s="18">
        <v>44105</v>
      </c>
      <c r="B11" s="227">
        <v>9.0879999999999992</v>
      </c>
      <c r="C11" s="11">
        <v>788.27</v>
      </c>
      <c r="D11" s="11">
        <f t="shared" si="0"/>
        <v>7163.7977599999995</v>
      </c>
      <c r="E11" s="227">
        <v>779.31</v>
      </c>
      <c r="F11" s="206">
        <v>0.80400000000000005</v>
      </c>
      <c r="G11" s="11">
        <f t="shared" si="1"/>
        <v>5694.2249011199992</v>
      </c>
      <c r="H11" s="228">
        <v>84732.966211568011</v>
      </c>
      <c r="I11" s="275">
        <f t="shared" si="2"/>
        <v>-157967.78692188777</v>
      </c>
      <c r="J11" s="11">
        <v>-153247.6733157915</v>
      </c>
    </row>
    <row r="12" spans="1:11" s="227" customFormat="1">
      <c r="A12" s="18">
        <v>44136</v>
      </c>
      <c r="B12" s="227">
        <v>9.0879999999999992</v>
      </c>
      <c r="C12" s="11">
        <v>762.88</v>
      </c>
      <c r="D12" s="11">
        <f t="shared" si="0"/>
        <v>6933.0534399999997</v>
      </c>
      <c r="E12" s="227">
        <v>779.31</v>
      </c>
      <c r="F12" s="206">
        <v>0.80400000000000005</v>
      </c>
      <c r="G12" s="11">
        <f t="shared" si="1"/>
        <v>5694.2249011199992</v>
      </c>
      <c r="H12" s="228">
        <v>83371.050377593332</v>
      </c>
      <c r="I12" s="275">
        <f t="shared" si="2"/>
        <v>-135384.90525923454</v>
      </c>
      <c r="J12" s="11">
        <v>-132495.77335167691</v>
      </c>
    </row>
    <row r="13" spans="1:11">
      <c r="A13" s="18">
        <v>44166</v>
      </c>
      <c r="B13" s="227">
        <v>9.0879999999999992</v>
      </c>
      <c r="C13" s="11">
        <v>734.73</v>
      </c>
      <c r="D13" s="11">
        <f t="shared" si="0"/>
        <v>6677.22624</v>
      </c>
      <c r="E13" s="227">
        <v>779.31</v>
      </c>
      <c r="F13" s="206">
        <v>0.80400000000000005</v>
      </c>
      <c r="G13" s="11">
        <f t="shared" si="1"/>
        <v>5694.2249011199992</v>
      </c>
      <c r="H13" s="228">
        <v>75000</v>
      </c>
      <c r="I13" s="275">
        <f t="shared" ref="I13:I18" si="3">(G13-D13)*H13/C13</f>
        <v>-100343.11980727621</v>
      </c>
      <c r="J13" s="11">
        <v>-105426.4463973985</v>
      </c>
    </row>
    <row r="14" spans="1:11">
      <c r="A14" s="18">
        <v>44197</v>
      </c>
      <c r="B14" s="227">
        <v>9.0879999999999992</v>
      </c>
      <c r="C14" s="11">
        <v>723.56</v>
      </c>
      <c r="D14" s="11">
        <f t="shared" ref="D14" si="4">B14*C14</f>
        <v>6575.713279999999</v>
      </c>
      <c r="E14" s="227">
        <v>801.49</v>
      </c>
      <c r="F14" s="206">
        <v>0.77</v>
      </c>
      <c r="G14" s="11">
        <f t="shared" ref="G14:G18" si="5">B14*E14*F14</f>
        <v>5608.6346623999998</v>
      </c>
      <c r="H14" s="228">
        <v>59000</v>
      </c>
      <c r="I14" s="275">
        <f t="shared" si="3"/>
        <v>-78856.816903090221</v>
      </c>
      <c r="J14" s="11">
        <v>-80448.144476912348</v>
      </c>
      <c r="K14" s="307">
        <v>944.36700023545347</v>
      </c>
    </row>
    <row r="15" spans="1:11">
      <c r="A15" s="18">
        <v>44228</v>
      </c>
      <c r="B15" s="227">
        <v>9.0879999999999992</v>
      </c>
      <c r="C15" s="11">
        <v>722.62649999999849</v>
      </c>
      <c r="D15" s="11">
        <f>B15*C15</f>
        <v>6567.2296319999859</v>
      </c>
      <c r="E15" s="227">
        <v>801.49</v>
      </c>
      <c r="F15" s="206">
        <v>0.77</v>
      </c>
      <c r="G15" s="11">
        <f t="shared" si="5"/>
        <v>5608.6346623999998</v>
      </c>
      <c r="H15" s="228">
        <v>59441</v>
      </c>
      <c r="I15" s="275">
        <f t="shared" si="3"/>
        <v>-78851.029664692483</v>
      </c>
      <c r="J15" s="11">
        <v>-79980.748836769984</v>
      </c>
      <c r="K15" s="307">
        <v>-774.38991472597434</v>
      </c>
    </row>
    <row r="16" spans="1:11">
      <c r="A16" s="18">
        <v>44256</v>
      </c>
      <c r="B16" s="227">
        <v>9.0879999999999992</v>
      </c>
      <c r="C16" s="11">
        <v>726.37</v>
      </c>
      <c r="D16" s="11">
        <f t="shared" ref="D16:D20" si="6">B16*C16</f>
        <v>6601.2505599999995</v>
      </c>
      <c r="E16" s="227">
        <v>801.49</v>
      </c>
      <c r="F16" s="206">
        <v>0.77</v>
      </c>
      <c r="G16" s="11">
        <f t="shared" si="5"/>
        <v>5608.6346623999998</v>
      </c>
      <c r="H16" s="228">
        <v>59000</v>
      </c>
      <c r="I16" s="275">
        <f t="shared" si="3"/>
        <v>-80626.041767143441</v>
      </c>
      <c r="J16" s="11">
        <v>-82048.343914487356</v>
      </c>
      <c r="K16" s="307">
        <v>-33169.729710951447</v>
      </c>
    </row>
    <row r="17" spans="1:11">
      <c r="A17" s="18">
        <v>44287</v>
      </c>
      <c r="B17" s="227">
        <v>9.0879999999999992</v>
      </c>
      <c r="C17" s="11">
        <v>707.85</v>
      </c>
      <c r="D17" s="11">
        <f t="shared" si="6"/>
        <v>6432.9407999999994</v>
      </c>
      <c r="E17" s="227">
        <v>801.49</v>
      </c>
      <c r="F17" s="206">
        <v>0.77</v>
      </c>
      <c r="G17" s="11">
        <f t="shared" si="5"/>
        <v>5608.6346623999998</v>
      </c>
      <c r="H17" s="228">
        <v>59000</v>
      </c>
      <c r="I17" s="275">
        <f t="shared" si="3"/>
        <v>-68706.734644910612</v>
      </c>
      <c r="J17" s="306">
        <v>-68582.647988349432</v>
      </c>
      <c r="K17" s="307">
        <v>-99751.24567309134</v>
      </c>
    </row>
    <row r="18" spans="1:11">
      <c r="A18" s="18">
        <v>44317</v>
      </c>
      <c r="B18" s="227">
        <v>9.0879999999999992</v>
      </c>
      <c r="C18" s="11">
        <v>712.26</v>
      </c>
      <c r="D18" s="11">
        <f t="shared" si="6"/>
        <v>6473.0188799999996</v>
      </c>
      <c r="E18" s="227">
        <v>801.49</v>
      </c>
      <c r="F18" s="206">
        <v>0.77</v>
      </c>
      <c r="G18" s="11">
        <f t="shared" si="5"/>
        <v>5608.6346623999998</v>
      </c>
      <c r="H18" s="228">
        <v>59000</v>
      </c>
      <c r="I18" s="275">
        <f t="shared" si="3"/>
        <v>-71601.197369499889</v>
      </c>
      <c r="J18" s="306">
        <v>-71146.499498378529</v>
      </c>
      <c r="K18" s="307">
        <v>-132228.17141762681</v>
      </c>
    </row>
    <row r="19" spans="1:11">
      <c r="A19" s="18">
        <v>44348</v>
      </c>
      <c r="B19" s="227">
        <v>9.0879999999999992</v>
      </c>
      <c r="C19" s="11">
        <v>726.54</v>
      </c>
      <c r="D19" s="11">
        <f t="shared" si="6"/>
        <v>6602.7955199999988</v>
      </c>
      <c r="E19" s="227">
        <v>801.49</v>
      </c>
      <c r="F19" s="206">
        <v>0.77</v>
      </c>
      <c r="G19" s="11">
        <f>B19*E19*F19</f>
        <v>5608.6346623999998</v>
      </c>
      <c r="H19" s="228">
        <v>59000</v>
      </c>
      <c r="I19" s="275">
        <f>(G19-D19)*H19/C19</f>
        <v>-80732.637705287998</v>
      </c>
      <c r="J19" s="306">
        <v>-84749.516169404902</v>
      </c>
      <c r="K19" s="307">
        <v>-190972.39847831099</v>
      </c>
    </row>
    <row r="20" spans="1:11" s="227" customFormat="1">
      <c r="A20" s="18">
        <v>44378</v>
      </c>
      <c r="B20" s="227">
        <v>9.1839999999999993</v>
      </c>
      <c r="C20" s="11">
        <v>750.44</v>
      </c>
      <c r="D20" s="11">
        <f t="shared" si="6"/>
        <v>6892.0409600000003</v>
      </c>
      <c r="E20" s="11">
        <v>743.19</v>
      </c>
      <c r="F20" s="206">
        <v>0.83899999999999997</v>
      </c>
      <c r="G20" s="11">
        <f>B20*E20*F20</f>
        <v>5726.5583894399997</v>
      </c>
      <c r="H20" s="228">
        <v>61512.807676360178</v>
      </c>
      <c r="I20" s="275">
        <f>(G20-D20)*H20/C20</f>
        <v>-95533.427339970134</v>
      </c>
      <c r="J20" s="306">
        <v>-95242.534697450435</v>
      </c>
      <c r="K20" s="307">
        <v>-235977.89334316851</v>
      </c>
    </row>
    <row r="21" spans="1:11" s="227" customFormat="1">
      <c r="A21" s="18">
        <v>44409</v>
      </c>
      <c r="B21" s="227">
        <v>9.1839999999999993</v>
      </c>
      <c r="C21" s="11">
        <v>779.83</v>
      </c>
      <c r="D21" s="11">
        <f t="shared" ref="D21" si="7">B21*C21</f>
        <v>7161.9587199999996</v>
      </c>
      <c r="E21" s="11">
        <v>743.19</v>
      </c>
      <c r="F21" s="206">
        <v>0.83899999999999997</v>
      </c>
      <c r="G21" s="11">
        <f>B21*E21*F21</f>
        <v>5726.5583894399997</v>
      </c>
      <c r="H21" s="228">
        <v>61800</v>
      </c>
      <c r="I21" s="275">
        <f>(G21-D21)*H21/C21</f>
        <v>-113752.66459178025</v>
      </c>
      <c r="J21" s="306">
        <v>-111719.11803833451</v>
      </c>
      <c r="K21" s="307">
        <v>-372205.6087853263</v>
      </c>
    </row>
    <row r="22" spans="1:11" s="227" customFormat="1">
      <c r="A22" s="18">
        <v>44440</v>
      </c>
      <c r="B22" s="227">
        <v>9.1839999999999993</v>
      </c>
      <c r="C22" s="11">
        <v>783.63</v>
      </c>
      <c r="D22" s="11">
        <f t="shared" ref="D22:D23" si="8">B22*C22</f>
        <v>7196.8579199999995</v>
      </c>
      <c r="E22" s="11">
        <v>743.19</v>
      </c>
      <c r="F22" s="206">
        <v>0.83899999999999997</v>
      </c>
      <c r="G22" s="11">
        <f>B22*E22*F22</f>
        <v>5726.5583894399997</v>
      </c>
      <c r="H22" s="228">
        <v>61500</v>
      </c>
      <c r="I22" s="275">
        <f>(G22-D22)*H22/C22</f>
        <v>-115390.45356793382</v>
      </c>
      <c r="J22" s="11"/>
    </row>
    <row r="23" spans="1:11" s="227" customFormat="1">
      <c r="A23" s="18">
        <v>44470</v>
      </c>
      <c r="B23" s="227">
        <v>9.1839999999999993</v>
      </c>
      <c r="C23" s="11">
        <v>813.95</v>
      </c>
      <c r="D23" s="11">
        <f t="shared" si="8"/>
        <v>7475.3167999999996</v>
      </c>
      <c r="E23" s="227">
        <v>743.19</v>
      </c>
      <c r="F23" s="206">
        <v>0.83899999999999997</v>
      </c>
      <c r="G23" s="11">
        <f>B23*E23*F23</f>
        <v>5726.5583894399997</v>
      </c>
      <c r="H23" s="228">
        <v>61500</v>
      </c>
      <c r="I23" s="275">
        <f>(G23-D23)*H23/C23</f>
        <v>-132131.75532826339</v>
      </c>
      <c r="J23" s="11"/>
    </row>
    <row r="24" spans="1:11" s="227" customFormat="1">
      <c r="A24" s="18">
        <v>44501</v>
      </c>
      <c r="C24" s="11"/>
      <c r="D24" s="11"/>
      <c r="F24" s="206"/>
      <c r="G24" s="11"/>
      <c r="H24" s="228"/>
      <c r="I24" s="275"/>
      <c r="J24" s="11"/>
    </row>
    <row r="25" spans="1:11" s="227" customFormat="1">
      <c r="A25" s="18">
        <v>44531</v>
      </c>
      <c r="C25" s="11"/>
      <c r="D25" s="11"/>
      <c r="F25" s="206"/>
      <c r="G25" s="11"/>
      <c r="H25" s="228"/>
      <c r="I25" s="275"/>
      <c r="J25" s="11"/>
    </row>
    <row r="31" spans="1:11">
      <c r="C31" s="283">
        <v>839.38</v>
      </c>
      <c r="D31" s="283">
        <v>853.38</v>
      </c>
      <c r="E31" s="283">
        <v>821.81</v>
      </c>
      <c r="F31" s="283">
        <v>793.72</v>
      </c>
      <c r="G31" s="283">
        <v>784.73</v>
      </c>
      <c r="H31" s="283">
        <v>784.66</v>
      </c>
      <c r="I31" s="283">
        <v>773.4</v>
      </c>
      <c r="J31" s="283">
        <v>788.27</v>
      </c>
      <c r="K31" s="283">
        <v>762.88</v>
      </c>
    </row>
  </sheetData>
  <mergeCells count="1">
    <mergeCell ref="J3:K3"/>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27E94-E5EB-A043-BDE5-A6437B751CBA}">
  <dimension ref="A1:S64"/>
  <sheetViews>
    <sheetView topLeftCell="H1" workbookViewId="0">
      <pane ySplit="1" topLeftCell="A31" activePane="bottomLeft" state="frozen"/>
      <selection activeCell="C52" sqref="C52"/>
      <selection pane="bottomLeft" activeCell="O49" sqref="O49"/>
    </sheetView>
  </sheetViews>
  <sheetFormatPr baseColWidth="10" defaultColWidth="8.83203125" defaultRowHeight="15"/>
  <cols>
    <col min="1" max="1" width="6" style="227" bestFit="1" customWidth="1"/>
    <col min="2" max="2" width="8" style="227" bestFit="1" customWidth="1"/>
    <col min="3" max="3" width="17" style="47" customWidth="1"/>
    <col min="4" max="5" width="14.1640625" style="227" bestFit="1" customWidth="1"/>
    <col min="6" max="6" width="16" style="227" bestFit="1" customWidth="1"/>
    <col min="7" max="7" width="17.6640625" style="227" bestFit="1" customWidth="1"/>
    <col min="8" max="10" width="12.83203125" style="227" bestFit="1" customWidth="1"/>
    <col min="11" max="11" width="10.83203125" style="227" bestFit="1" customWidth="1"/>
    <col min="12" max="12" width="15" style="227" bestFit="1" customWidth="1"/>
    <col min="13" max="13" width="15" style="227" customWidth="1"/>
    <col min="14" max="14" width="17.33203125" style="227" bestFit="1" customWidth="1"/>
    <col min="15" max="15" width="12.1640625" style="228" bestFit="1" customWidth="1"/>
    <col min="16" max="16" width="11.33203125" style="418" bestFit="1" customWidth="1"/>
    <col min="17" max="18" width="11.6640625" style="228" customWidth="1"/>
    <col min="19" max="19" width="13.1640625" style="227" bestFit="1" customWidth="1"/>
    <col min="20" max="16384" width="8.83203125" style="227"/>
  </cols>
  <sheetData>
    <row r="1" spans="1:18" ht="64">
      <c r="A1" s="349" t="s">
        <v>115</v>
      </c>
      <c r="B1" s="350" t="s">
        <v>1216</v>
      </c>
      <c r="C1" s="350" t="s">
        <v>1217</v>
      </c>
      <c r="D1" s="351" t="s">
        <v>1218</v>
      </c>
      <c r="E1" s="351" t="s">
        <v>1219</v>
      </c>
      <c r="F1" s="351" t="s">
        <v>1220</v>
      </c>
      <c r="G1" s="351" t="s">
        <v>1221</v>
      </c>
      <c r="H1" s="351" t="s">
        <v>1222</v>
      </c>
      <c r="I1" s="351" t="s">
        <v>1223</v>
      </c>
      <c r="J1" s="351" t="s">
        <v>1224</v>
      </c>
      <c r="K1" s="351" t="s">
        <v>1225</v>
      </c>
      <c r="L1" s="351" t="s">
        <v>1226</v>
      </c>
      <c r="M1" s="352" t="s">
        <v>1227</v>
      </c>
      <c r="N1" s="353" t="s">
        <v>1228</v>
      </c>
      <c r="O1" s="354" t="s">
        <v>107</v>
      </c>
      <c r="P1" s="355" t="s">
        <v>1229</v>
      </c>
      <c r="Q1" s="356" t="s">
        <v>1230</v>
      </c>
      <c r="R1" s="357" t="s">
        <v>1231</v>
      </c>
    </row>
    <row r="2" spans="1:18">
      <c r="A2" s="358"/>
      <c r="B2" s="359"/>
      <c r="C2" s="360"/>
      <c r="D2" s="360"/>
      <c r="E2" s="360"/>
      <c r="F2" s="360"/>
      <c r="G2" s="360"/>
      <c r="H2" s="360"/>
      <c r="I2" s="360"/>
      <c r="J2" s="360"/>
      <c r="K2" s="361">
        <v>447.49946931283853</v>
      </c>
      <c r="L2" s="362"/>
      <c r="M2" s="362"/>
      <c r="N2" s="363">
        <f t="shared" ref="N2:N50" si="0">SUM(J2:K2)</f>
        <v>447.49946931283853</v>
      </c>
      <c r="O2" s="364"/>
      <c r="P2" s="365"/>
      <c r="Q2" s="356"/>
      <c r="R2" s="356"/>
    </row>
    <row r="3" spans="1:18">
      <c r="A3" s="366" t="s">
        <v>1232</v>
      </c>
      <c r="B3" s="359"/>
      <c r="C3" s="360"/>
      <c r="D3" s="360"/>
      <c r="E3" s="360"/>
      <c r="F3" s="360"/>
      <c r="G3" s="360"/>
      <c r="H3" s="360"/>
      <c r="I3" s="360"/>
      <c r="J3" s="360"/>
      <c r="K3" s="361">
        <v>-2390.0188935775768</v>
      </c>
      <c r="L3" s="362"/>
      <c r="M3" s="362"/>
      <c r="N3" s="363">
        <f t="shared" si="0"/>
        <v>-2390.0188935775768</v>
      </c>
      <c r="O3" s="364"/>
      <c r="P3" s="365"/>
      <c r="Q3" s="356"/>
      <c r="R3" s="356"/>
    </row>
    <row r="4" spans="1:18">
      <c r="A4" s="366" t="s">
        <v>1233</v>
      </c>
      <c r="B4" s="359"/>
      <c r="C4" s="360"/>
      <c r="D4" s="360"/>
      <c r="E4" s="360"/>
      <c r="F4" s="360"/>
      <c r="G4" s="360"/>
      <c r="H4" s="360"/>
      <c r="I4" s="360"/>
      <c r="J4" s="360"/>
      <c r="K4" s="361">
        <v>-3078.9338729787009</v>
      </c>
      <c r="L4" s="362"/>
      <c r="M4" s="362"/>
      <c r="N4" s="363">
        <f t="shared" si="0"/>
        <v>-3078.9338729787009</v>
      </c>
      <c r="O4" s="364"/>
      <c r="P4" s="365"/>
      <c r="Q4" s="356"/>
      <c r="R4" s="356"/>
    </row>
    <row r="5" spans="1:18">
      <c r="A5" s="366" t="s">
        <v>1234</v>
      </c>
      <c r="B5" s="359"/>
      <c r="C5" s="360"/>
      <c r="D5" s="360"/>
      <c r="E5" s="360"/>
      <c r="F5" s="360"/>
      <c r="G5" s="360"/>
      <c r="H5" s="360"/>
      <c r="I5" s="360"/>
      <c r="J5" s="360"/>
      <c r="K5" s="361">
        <v>-6862.9536131795339</v>
      </c>
      <c r="L5" s="362"/>
      <c r="M5" s="362"/>
      <c r="N5" s="363">
        <f t="shared" si="0"/>
        <v>-6862.9536131795339</v>
      </c>
      <c r="O5" s="364"/>
      <c r="P5" s="365"/>
      <c r="Q5" s="356"/>
      <c r="R5" s="356"/>
    </row>
    <row r="6" spans="1:18">
      <c r="A6" s="366" t="s">
        <v>1235</v>
      </c>
      <c r="B6" s="359"/>
      <c r="C6" s="360"/>
      <c r="D6" s="360"/>
      <c r="E6" s="360"/>
      <c r="F6" s="360"/>
      <c r="G6" s="360"/>
      <c r="H6" s="360"/>
      <c r="I6" s="360"/>
      <c r="J6" s="360"/>
      <c r="K6" s="361">
        <v>-6595.4716585735423</v>
      </c>
      <c r="L6" s="362"/>
      <c r="M6" s="362"/>
      <c r="N6" s="363">
        <f t="shared" si="0"/>
        <v>-6595.4716585735423</v>
      </c>
      <c r="O6" s="364"/>
      <c r="P6" s="365"/>
      <c r="Q6" s="356"/>
      <c r="R6" s="356"/>
    </row>
    <row r="7" spans="1:18">
      <c r="A7" s="366" t="s">
        <v>1236</v>
      </c>
      <c r="B7" s="359"/>
      <c r="C7" s="360"/>
      <c r="D7" s="360"/>
      <c r="E7" s="360"/>
      <c r="F7" s="360"/>
      <c r="G7" s="360"/>
      <c r="H7" s="360"/>
      <c r="I7" s="360"/>
      <c r="J7" s="360"/>
      <c r="K7" s="361">
        <v>-6516.8587807874192</v>
      </c>
      <c r="L7" s="362"/>
      <c r="M7" s="362"/>
      <c r="N7" s="363">
        <f t="shared" si="0"/>
        <v>-6516.8587807874192</v>
      </c>
      <c r="O7" s="364"/>
      <c r="P7" s="365"/>
      <c r="Q7" s="356"/>
      <c r="R7" s="356"/>
    </row>
    <row r="8" spans="1:18">
      <c r="A8" s="366" t="s">
        <v>1237</v>
      </c>
      <c r="B8" s="359"/>
      <c r="C8" s="360"/>
      <c r="D8" s="360"/>
      <c r="E8" s="360"/>
      <c r="F8" s="360"/>
      <c r="G8" s="360"/>
      <c r="H8" s="360"/>
      <c r="I8" s="360"/>
      <c r="J8" s="360"/>
      <c r="K8" s="361">
        <v>2949.178514304589</v>
      </c>
      <c r="L8" s="362"/>
      <c r="M8" s="362"/>
      <c r="N8" s="363">
        <f t="shared" si="0"/>
        <v>2949.178514304589</v>
      </c>
      <c r="O8" s="364"/>
      <c r="P8" s="365"/>
      <c r="Q8" s="356"/>
      <c r="R8" s="356"/>
    </row>
    <row r="9" spans="1:18">
      <c r="A9" s="366" t="s">
        <v>1238</v>
      </c>
      <c r="B9" s="359"/>
      <c r="C9" s="360"/>
      <c r="D9" s="360"/>
      <c r="E9" s="360"/>
      <c r="F9" s="360"/>
      <c r="G9" s="360"/>
      <c r="H9" s="360"/>
      <c r="I9" s="360"/>
      <c r="J9" s="360"/>
      <c r="K9" s="361">
        <v>1593.914722011795</v>
      </c>
      <c r="L9" s="362"/>
      <c r="M9" s="362"/>
      <c r="N9" s="363">
        <f t="shared" si="0"/>
        <v>1593.914722011795</v>
      </c>
      <c r="O9" s="364"/>
      <c r="P9" s="365"/>
      <c r="Q9" s="356"/>
      <c r="R9" s="356"/>
    </row>
    <row r="10" spans="1:18">
      <c r="A10" s="366" t="s">
        <v>1239</v>
      </c>
      <c r="B10" s="359"/>
      <c r="C10" s="360"/>
      <c r="D10" s="360"/>
      <c r="E10" s="360"/>
      <c r="F10" s="360"/>
      <c r="G10" s="360"/>
      <c r="H10" s="360"/>
      <c r="I10" s="360"/>
      <c r="J10" s="360"/>
      <c r="K10" s="361">
        <v>-454.21486436995491</v>
      </c>
      <c r="L10" s="362"/>
      <c r="M10" s="362"/>
      <c r="N10" s="363">
        <f t="shared" si="0"/>
        <v>-454.21486436995491</v>
      </c>
      <c r="O10" s="364"/>
      <c r="P10" s="365"/>
      <c r="Q10" s="356"/>
      <c r="R10" s="356"/>
    </row>
    <row r="11" spans="1:18">
      <c r="A11" s="366" t="s">
        <v>1240</v>
      </c>
      <c r="B11" s="367">
        <v>306</v>
      </c>
      <c r="C11" s="368" t="s">
        <v>1241</v>
      </c>
      <c r="D11" s="369">
        <v>-310481520.92514533</v>
      </c>
      <c r="E11" s="369">
        <v>-70746608.50116998</v>
      </c>
      <c r="F11" s="369">
        <v>-335813954.68978012</v>
      </c>
      <c r="G11" s="369">
        <v>-76518880.450200111</v>
      </c>
      <c r="H11" s="369">
        <v>-465742.00059606449</v>
      </c>
      <c r="I11" s="369">
        <v>-106124.4059889326</v>
      </c>
      <c r="J11" s="369">
        <v>-571866.40658499708</v>
      </c>
      <c r="K11" s="370">
        <v>769.18794502778815</v>
      </c>
      <c r="L11" s="371"/>
      <c r="M11" s="372">
        <v>-24229.131756757666</v>
      </c>
      <c r="N11" s="363">
        <f t="shared" si="0"/>
        <v>-571097.21863996924</v>
      </c>
      <c r="O11" s="373">
        <v>-572883.29</v>
      </c>
      <c r="P11" s="374"/>
      <c r="Q11" s="375"/>
      <c r="R11" s="375"/>
    </row>
    <row r="12" spans="1:18">
      <c r="A12" s="366" t="s">
        <v>1242</v>
      </c>
      <c r="B12" s="367">
        <v>306</v>
      </c>
      <c r="C12" s="368" t="s">
        <v>1241</v>
      </c>
      <c r="D12" s="369">
        <v>-351559081.27230358</v>
      </c>
      <c r="E12" s="369">
        <v>-87381220.254464239</v>
      </c>
      <c r="F12" s="369">
        <v>-377533163.0433144</v>
      </c>
      <c r="G12" s="369">
        <v>-93837167.72117804</v>
      </c>
      <c r="H12" s="369">
        <v>-523602.57276855927</v>
      </c>
      <c r="I12" s="369">
        <v>-130143.22250277799</v>
      </c>
      <c r="J12" s="369">
        <v>-653745.79527133727</v>
      </c>
      <c r="K12" s="370">
        <v>1943.991388934129</v>
      </c>
      <c r="L12" s="371"/>
      <c r="M12" s="372"/>
      <c r="N12" s="363">
        <f t="shared" si="0"/>
        <v>-651801.80388240318</v>
      </c>
      <c r="O12" s="373">
        <v>-654547.94999999995</v>
      </c>
      <c r="P12" s="374"/>
      <c r="Q12" s="375"/>
      <c r="R12" s="375"/>
    </row>
    <row r="13" spans="1:18">
      <c r="A13" s="366" t="s">
        <v>1243</v>
      </c>
      <c r="B13" s="367">
        <v>306</v>
      </c>
      <c r="C13" s="368" t="s">
        <v>1241</v>
      </c>
      <c r="D13" s="369">
        <v>-370086098.22750717</v>
      </c>
      <c r="E13" s="369">
        <v>-88326531.541947201</v>
      </c>
      <c r="F13" s="369">
        <v>-396024439.68539292</v>
      </c>
      <c r="G13" s="369">
        <v>-94517101.103728846</v>
      </c>
      <c r="H13" s="369">
        <v>-549248.21392368281</v>
      </c>
      <c r="I13" s="369">
        <v>-131086.22540494689</v>
      </c>
      <c r="J13" s="369">
        <v>-680334.43932862987</v>
      </c>
      <c r="K13" s="370">
        <v>5785.0540937360047</v>
      </c>
      <c r="L13" s="371"/>
      <c r="M13" s="372"/>
      <c r="N13" s="363">
        <f t="shared" si="0"/>
        <v>-674549.38523489388</v>
      </c>
      <c r="O13" s="373">
        <v>-680840.66</v>
      </c>
      <c r="P13" s="374"/>
      <c r="Q13" s="375"/>
      <c r="R13" s="375"/>
    </row>
    <row r="14" spans="1:18" s="25" customFormat="1">
      <c r="A14" s="376" t="s">
        <v>1244</v>
      </c>
      <c r="B14" s="377">
        <v>306</v>
      </c>
      <c r="C14" s="378" t="s">
        <v>1241</v>
      </c>
      <c r="D14" s="379">
        <v>-426776407.62252373</v>
      </c>
      <c r="E14" s="379">
        <v>-91829130.258550629</v>
      </c>
      <c r="F14" s="379">
        <v>-455446260.32298481</v>
      </c>
      <c r="G14" s="379">
        <v>-97997998.994267344</v>
      </c>
      <c r="H14" s="379">
        <v>-631660.62483250955</v>
      </c>
      <c r="I14" s="379">
        <v>-135913.89955240049</v>
      </c>
      <c r="J14" s="379">
        <v>-767574.52438491012</v>
      </c>
      <c r="K14" s="380">
        <v>-42584.991729533816</v>
      </c>
      <c r="L14" s="381"/>
      <c r="M14" s="372"/>
      <c r="N14" s="382">
        <f t="shared" si="0"/>
        <v>-810159.51611444389</v>
      </c>
      <c r="O14" s="383">
        <v>-767844.98</v>
      </c>
      <c r="P14" s="384"/>
      <c r="Q14" s="385"/>
      <c r="R14" s="385"/>
    </row>
    <row r="15" spans="1:18">
      <c r="A15" s="366" t="s">
        <v>1245</v>
      </c>
      <c r="B15" s="367">
        <v>306</v>
      </c>
      <c r="C15" s="368" t="s">
        <v>1241</v>
      </c>
      <c r="D15" s="369">
        <v>-40869153.094837368</v>
      </c>
      <c r="E15" s="369">
        <v>-14153702.5970807</v>
      </c>
      <c r="F15" s="369">
        <v>-43408207.404628962</v>
      </c>
      <c r="G15" s="369">
        <v>-15033021.51752012</v>
      </c>
      <c r="H15" s="369">
        <v>-60202.863375919791</v>
      </c>
      <c r="I15" s="369">
        <v>-20849.30465131384</v>
      </c>
      <c r="J15" s="369">
        <v>-81052.168027233609</v>
      </c>
      <c r="K15" s="370">
        <v>-62850.450464998219</v>
      </c>
      <c r="L15" s="371"/>
      <c r="M15" s="372"/>
      <c r="N15" s="363">
        <f>SUM(J15:K15)</f>
        <v>-143902.61849223182</v>
      </c>
      <c r="O15" s="373">
        <v>-81306.33</v>
      </c>
      <c r="P15" s="374"/>
      <c r="Q15" s="375"/>
      <c r="R15" s="375"/>
    </row>
    <row r="16" spans="1:18">
      <c r="A16" s="366" t="s">
        <v>1246</v>
      </c>
      <c r="B16" s="367">
        <v>306</v>
      </c>
      <c r="C16" s="368" t="s">
        <v>1241</v>
      </c>
      <c r="D16" s="369">
        <v>35082276.510270439</v>
      </c>
      <c r="E16" s="369">
        <v>-6056876.556382698</v>
      </c>
      <c r="F16" s="369">
        <v>37113018.89528095</v>
      </c>
      <c r="G16" s="369">
        <v>-6407479.6861488661</v>
      </c>
      <c r="H16" s="369">
        <v>51472.063455499127</v>
      </c>
      <c r="I16" s="369">
        <v>-8886.5366066249062</v>
      </c>
      <c r="J16" s="369">
        <v>42585.526848874208</v>
      </c>
      <c r="K16" s="370">
        <v>-39552.643995480023</v>
      </c>
      <c r="L16" s="371"/>
      <c r="M16" s="372"/>
      <c r="N16" s="363">
        <f t="shared" si="0"/>
        <v>3032.8828533941851</v>
      </c>
      <c r="O16" s="373">
        <v>42788.7</v>
      </c>
      <c r="P16" s="374"/>
      <c r="Q16" s="375"/>
      <c r="R16" s="375"/>
    </row>
    <row r="17" spans="1:19">
      <c r="A17" s="366" t="s">
        <v>1247</v>
      </c>
      <c r="B17" s="367">
        <v>306</v>
      </c>
      <c r="C17" s="368" t="s">
        <v>1241</v>
      </c>
      <c r="D17" s="369">
        <v>-9544892.7615526225</v>
      </c>
      <c r="E17" s="369">
        <v>-10499866.318214901</v>
      </c>
      <c r="F17" s="369">
        <v>-10014344.140173661</v>
      </c>
      <c r="G17" s="369">
        <v>-11016286.65331573</v>
      </c>
      <c r="H17" s="369">
        <v>-13888.898623489949</v>
      </c>
      <c r="I17" s="369">
        <v>-15278.49316875528</v>
      </c>
      <c r="J17" s="369">
        <v>-29167.391792245231</v>
      </c>
      <c r="K17" s="370">
        <v>-26429.454069216768</v>
      </c>
      <c r="L17" s="371"/>
      <c r="M17" s="372"/>
      <c r="N17" s="363">
        <f t="shared" si="0"/>
        <v>-55596.845861462003</v>
      </c>
      <c r="O17" s="373">
        <v>-29391.59</v>
      </c>
      <c r="P17" s="374"/>
      <c r="Q17" s="375"/>
      <c r="R17" s="375"/>
    </row>
    <row r="18" spans="1:19">
      <c r="A18" s="366" t="s">
        <v>1248</v>
      </c>
      <c r="B18" s="367">
        <v>306</v>
      </c>
      <c r="C18" s="368" t="s">
        <v>1241</v>
      </c>
      <c r="D18" s="369">
        <v>-1652065.80027872</v>
      </c>
      <c r="E18" s="369">
        <v>-10661586.215888871</v>
      </c>
      <c r="F18" s="369">
        <v>-1722189.6407647659</v>
      </c>
      <c r="G18" s="369">
        <v>-11114129.553451501</v>
      </c>
      <c r="H18" s="369">
        <v>-2388.5056271485041</v>
      </c>
      <c r="I18" s="369">
        <v>-15414.19153322055</v>
      </c>
      <c r="J18" s="369">
        <v>-17802.697160369062</v>
      </c>
      <c r="K18" s="370">
        <v>-26332.291258001551</v>
      </c>
      <c r="L18" s="371"/>
      <c r="M18" s="372"/>
      <c r="N18" s="363">
        <f t="shared" si="0"/>
        <v>-44134.988418370616</v>
      </c>
      <c r="O18" s="373">
        <v>-17753.419999999998</v>
      </c>
      <c r="P18" s="374"/>
      <c r="Q18" s="375"/>
      <c r="R18" s="375"/>
    </row>
    <row r="19" spans="1:19">
      <c r="A19" s="366" t="s">
        <v>1249</v>
      </c>
      <c r="B19" s="367">
        <v>306</v>
      </c>
      <c r="C19" s="368" t="s">
        <v>1241</v>
      </c>
      <c r="D19" s="369">
        <v>-81275386.520174921</v>
      </c>
      <c r="E19" s="369">
        <v>-21948844.839116681</v>
      </c>
      <c r="F19" s="369">
        <v>-83913588.711960509</v>
      </c>
      <c r="G19" s="369">
        <v>-22661305.192010179</v>
      </c>
      <c r="H19" s="369">
        <v>-116379.79586483839</v>
      </c>
      <c r="I19" s="369">
        <v>-31428.974886650762</v>
      </c>
      <c r="J19" s="369">
        <v>-147808.77075148909</v>
      </c>
      <c r="K19" s="370">
        <v>-18529.92696765688</v>
      </c>
      <c r="L19" s="371"/>
      <c r="M19" s="372"/>
      <c r="N19" s="363">
        <f t="shared" si="0"/>
        <v>-166338.69771914597</v>
      </c>
      <c r="O19" s="373">
        <v>-148114.87</v>
      </c>
      <c r="P19" s="374"/>
      <c r="Q19" s="375"/>
      <c r="R19" s="375"/>
    </row>
    <row r="20" spans="1:19">
      <c r="A20" s="366" t="s">
        <v>1250</v>
      </c>
      <c r="B20" s="367">
        <v>306</v>
      </c>
      <c r="C20" s="368" t="s">
        <v>1241</v>
      </c>
      <c r="D20" s="369">
        <v>-93156515.965604573</v>
      </c>
      <c r="E20" s="369">
        <v>-22131926.030523781</v>
      </c>
      <c r="F20" s="369">
        <v>-95755423.144661009</v>
      </c>
      <c r="G20" s="369">
        <v>-22749368.84545593</v>
      </c>
      <c r="H20" s="369">
        <v>-132803.2416391992</v>
      </c>
      <c r="I20" s="369">
        <v>-31551.110409257319</v>
      </c>
      <c r="J20" s="369">
        <v>-164354.35204845649</v>
      </c>
      <c r="K20" s="386">
        <v>-14358.739810877611</v>
      </c>
      <c r="L20" s="371"/>
      <c r="M20" s="372"/>
      <c r="N20" s="363">
        <f t="shared" si="0"/>
        <v>-178713.09185933409</v>
      </c>
      <c r="O20" s="373">
        <v>-164169.57</v>
      </c>
      <c r="P20" s="374"/>
      <c r="Q20" s="375"/>
      <c r="R20" s="375"/>
    </row>
    <row r="21" spans="1:19">
      <c r="A21" s="366" t="s">
        <v>1251</v>
      </c>
      <c r="B21" s="367">
        <v>306</v>
      </c>
      <c r="C21" s="368" t="s">
        <v>1241</v>
      </c>
      <c r="D21" s="369">
        <v>-79101105.457951292</v>
      </c>
      <c r="E21" s="369">
        <v>-20675318.73803708</v>
      </c>
      <c r="F21" s="369">
        <v>-80817986.071728364</v>
      </c>
      <c r="G21" s="369">
        <v>-21124074.2101571</v>
      </c>
      <c r="H21" s="369">
        <v>-112086.50309928269</v>
      </c>
      <c r="I21" s="369">
        <v>-29296.988511008269</v>
      </c>
      <c r="J21" s="369">
        <v>-141383.49161029089</v>
      </c>
      <c r="K21" s="386">
        <v>-186272.8650414685</v>
      </c>
      <c r="L21" s="371"/>
      <c r="M21" s="372"/>
      <c r="N21" s="363">
        <f t="shared" si="0"/>
        <v>-327656.35665175936</v>
      </c>
      <c r="O21" s="373">
        <v>-141292.93</v>
      </c>
      <c r="P21" s="374"/>
      <c r="Q21" s="375"/>
      <c r="R21" s="375"/>
    </row>
    <row r="22" spans="1:19">
      <c r="A22" s="366" t="s">
        <v>1252</v>
      </c>
      <c r="B22" s="367">
        <v>306</v>
      </c>
      <c r="C22" s="368" t="s">
        <v>1241</v>
      </c>
      <c r="D22" s="369">
        <v>-168079945.15138251</v>
      </c>
      <c r="E22" s="369">
        <v>-33076886.47112542</v>
      </c>
      <c r="F22" s="369">
        <v>-170739046.38755861</v>
      </c>
      <c r="G22" s="369">
        <v>-33600177.870494969</v>
      </c>
      <c r="H22" s="369">
        <v>-236798.06417228121</v>
      </c>
      <c r="I22" s="369">
        <v>-46600.102577106249</v>
      </c>
      <c r="J22" s="369">
        <v>-283398.16674938751</v>
      </c>
      <c r="K22" s="386">
        <v>-36917.99379142579</v>
      </c>
      <c r="L22" s="371"/>
      <c r="M22" s="372"/>
      <c r="N22" s="363">
        <f t="shared" si="0"/>
        <v>-320316.16054081329</v>
      </c>
      <c r="O22" s="373">
        <v>-283512.13</v>
      </c>
      <c r="P22" s="374"/>
      <c r="Q22" s="375"/>
      <c r="R22" s="375"/>
    </row>
    <row r="23" spans="1:19">
      <c r="A23" s="366" t="s">
        <v>1253</v>
      </c>
      <c r="B23" s="367">
        <v>306</v>
      </c>
      <c r="C23" s="368" t="s">
        <v>1241</v>
      </c>
      <c r="D23" s="369">
        <v>-164718313.39258629</v>
      </c>
      <c r="E23" s="369">
        <v>-34921993.953150474</v>
      </c>
      <c r="F23" s="369">
        <v>-166682068.58520219</v>
      </c>
      <c r="G23" s="369">
        <v>-35338330.458482154</v>
      </c>
      <c r="H23" s="369">
        <v>-231171.43973976991</v>
      </c>
      <c r="I23" s="369">
        <v>-49010.747223305931</v>
      </c>
      <c r="J23" s="369">
        <v>-280182.18696307589</v>
      </c>
      <c r="K23" s="386">
        <v>-23431.439388515129</v>
      </c>
      <c r="L23" s="371"/>
      <c r="M23" s="372"/>
      <c r="N23" s="363">
        <f t="shared" si="0"/>
        <v>-303613.62635159103</v>
      </c>
      <c r="O23" s="373">
        <v>-280502.77</v>
      </c>
      <c r="P23" s="374"/>
      <c r="Q23" s="375"/>
      <c r="R23" s="375"/>
    </row>
    <row r="24" spans="1:19">
      <c r="A24" s="366" t="s">
        <v>1254</v>
      </c>
      <c r="B24" s="367">
        <v>306</v>
      </c>
      <c r="C24" s="368" t="s">
        <v>1241</v>
      </c>
      <c r="D24" s="369">
        <v>-193316253.44012389</v>
      </c>
      <c r="E24" s="369">
        <v>-35977631.807305723</v>
      </c>
      <c r="F24" s="369">
        <v>0</v>
      </c>
      <c r="G24" s="369">
        <v>0</v>
      </c>
      <c r="H24" s="369">
        <v>-268110.40330956847</v>
      </c>
      <c r="I24" s="369">
        <v>-49897.394566295749</v>
      </c>
      <c r="J24" s="369">
        <v>-318007.79787586431</v>
      </c>
      <c r="K24" s="386">
        <v>-29482.694095900712</v>
      </c>
      <c r="L24" s="371"/>
      <c r="M24" s="372"/>
      <c r="N24" s="363">
        <f t="shared" si="0"/>
        <v>-347490.491971765</v>
      </c>
      <c r="O24" s="373">
        <v>-317332.88</v>
      </c>
      <c r="P24" s="374"/>
      <c r="Q24" s="375"/>
      <c r="R24" s="375"/>
    </row>
    <row r="25" spans="1:19">
      <c r="A25" s="366" t="s">
        <v>1255</v>
      </c>
      <c r="B25" s="367">
        <v>306</v>
      </c>
      <c r="C25" s="368" t="s">
        <v>1241</v>
      </c>
      <c r="D25" s="369">
        <v>-370927164.98814362</v>
      </c>
      <c r="E25" s="369">
        <v>-60402957.750534959</v>
      </c>
      <c r="F25" s="369">
        <v>0</v>
      </c>
      <c r="G25" s="369">
        <v>0</v>
      </c>
      <c r="H25" s="369">
        <v>-477672.67843888002</v>
      </c>
      <c r="I25" s="369">
        <v>-77785.736224659646</v>
      </c>
      <c r="J25" s="369">
        <v>-555458.41466353962</v>
      </c>
      <c r="K25" s="386">
        <v>-46104.242692583313</v>
      </c>
      <c r="L25" s="371"/>
      <c r="M25" s="372"/>
      <c r="N25" s="363">
        <f t="shared" si="0"/>
        <v>-601562.65735612297</v>
      </c>
      <c r="O25" s="373">
        <v>-554476.43000000005</v>
      </c>
      <c r="P25" s="374"/>
      <c r="Q25" s="375"/>
      <c r="R25" s="375"/>
    </row>
    <row r="26" spans="1:19" s="25" customFormat="1">
      <c r="A26" s="376" t="s">
        <v>1256</v>
      </c>
      <c r="B26" s="377">
        <v>306</v>
      </c>
      <c r="C26" s="378" t="s">
        <v>1241</v>
      </c>
      <c r="D26" s="379">
        <v>-379726899.30690688</v>
      </c>
      <c r="E26" s="379">
        <v>-59716164.766084202</v>
      </c>
      <c r="F26" s="379">
        <v>0</v>
      </c>
      <c r="G26" s="379">
        <v>0</v>
      </c>
      <c r="H26" s="379">
        <v>-492901.8456314127</v>
      </c>
      <c r="I26" s="379">
        <v>-77514.149987680532</v>
      </c>
      <c r="J26" s="379">
        <v>-570415.99561909342</v>
      </c>
      <c r="K26" s="387">
        <v>-65407.098897599339</v>
      </c>
      <c r="L26" s="381"/>
      <c r="M26" s="388"/>
      <c r="N26" s="382">
        <f t="shared" si="0"/>
        <v>-635823.0945166928</v>
      </c>
      <c r="O26" s="383">
        <v>-566347.93999999994</v>
      </c>
      <c r="P26" s="384"/>
      <c r="Q26" s="385"/>
      <c r="R26" s="385"/>
    </row>
    <row r="27" spans="1:19" ht="16">
      <c r="A27" s="366" t="s">
        <v>1257</v>
      </c>
      <c r="B27" s="367">
        <f>377</f>
        <v>377</v>
      </c>
      <c r="C27" s="389" t="s">
        <v>1258</v>
      </c>
      <c r="D27" s="390">
        <v>-610899477.31217372</v>
      </c>
      <c r="E27" s="390">
        <v>-96618766.464280844</v>
      </c>
      <c r="F27" s="390">
        <v>0</v>
      </c>
      <c r="G27" s="390">
        <v>0</v>
      </c>
      <c r="H27" s="390">
        <v>-790657.18534954067</v>
      </c>
      <c r="I27" s="390">
        <v>-125048.9234017725</v>
      </c>
      <c r="J27" s="390">
        <v>-915706.10875131295</v>
      </c>
      <c r="K27" s="391">
        <v>-55810.452972323917</v>
      </c>
      <c r="L27" s="371"/>
      <c r="M27" s="372">
        <v>-932.14925795550027</v>
      </c>
      <c r="N27" s="363">
        <f t="shared" si="0"/>
        <v>-971516.56172363681</v>
      </c>
      <c r="O27" s="373">
        <v>-915699.42</v>
      </c>
      <c r="P27" s="374">
        <v>-6.69</v>
      </c>
      <c r="Q27" s="375"/>
      <c r="R27" s="375"/>
      <c r="S27" s="228"/>
    </row>
    <row r="28" spans="1:19" ht="16">
      <c r="A28" s="366" t="s">
        <v>1259</v>
      </c>
      <c r="B28" s="367">
        <f>377</f>
        <v>377</v>
      </c>
      <c r="C28" s="389" t="s">
        <v>1258</v>
      </c>
      <c r="D28" s="390">
        <v>-656160071.12536275</v>
      </c>
      <c r="E28" s="390">
        <v>-113577462.165554</v>
      </c>
      <c r="F28" s="390">
        <v>0</v>
      </c>
      <c r="G28" s="390">
        <v>0</v>
      </c>
      <c r="H28" s="390">
        <v>-823928.88205354684</v>
      </c>
      <c r="I28" s="390">
        <v>-142617.25994397639</v>
      </c>
      <c r="J28" s="390">
        <v>-966546.14199752349</v>
      </c>
      <c r="K28" s="391">
        <v>-35367.040166069637</v>
      </c>
      <c r="L28" s="371"/>
      <c r="M28" s="372"/>
      <c r="N28" s="363">
        <f t="shared" si="0"/>
        <v>-1001913.1821635931</v>
      </c>
      <c r="O28" s="373">
        <v>-966542.83</v>
      </c>
      <c r="P28" s="374">
        <v>-3.31</v>
      </c>
      <c r="Q28" s="375"/>
      <c r="R28" s="375"/>
      <c r="S28" s="228"/>
    </row>
    <row r="29" spans="1:19" ht="16">
      <c r="A29" s="366" t="s">
        <v>1260</v>
      </c>
      <c r="B29" s="367">
        <f>377</f>
        <v>377</v>
      </c>
      <c r="C29" s="389" t="s">
        <v>1258</v>
      </c>
      <c r="D29" s="390">
        <v>-792873413.5263145</v>
      </c>
      <c r="E29" s="390">
        <v>-144319227.36286691</v>
      </c>
      <c r="F29" s="390">
        <v>0</v>
      </c>
      <c r="G29" s="390">
        <v>0</v>
      </c>
      <c r="H29" s="390">
        <v>-944599.23653078254</v>
      </c>
      <c r="I29" s="390">
        <v>-171936.4398629216</v>
      </c>
      <c r="J29" s="390">
        <v>-1116535.676393704</v>
      </c>
      <c r="K29" s="391">
        <v>-8409.6555412455837</v>
      </c>
      <c r="L29" s="371"/>
      <c r="M29" s="372"/>
      <c r="N29" s="363">
        <f t="shared" si="0"/>
        <v>-1124945.3319349496</v>
      </c>
      <c r="O29" s="373">
        <v>-1111841.27</v>
      </c>
      <c r="P29" s="374">
        <v>-4694.41</v>
      </c>
      <c r="Q29" s="375"/>
      <c r="R29" s="375"/>
      <c r="S29" s="228"/>
    </row>
    <row r="30" spans="1:19" ht="16">
      <c r="A30" s="366" t="s">
        <v>1261</v>
      </c>
      <c r="B30" s="367">
        <f>377</f>
        <v>377</v>
      </c>
      <c r="C30" s="389" t="s">
        <v>1258</v>
      </c>
      <c r="D30" s="390">
        <v>-761185204.36123323</v>
      </c>
      <c r="E30" s="390">
        <v>-163656276.52920491</v>
      </c>
      <c r="F30" s="390">
        <v>0</v>
      </c>
      <c r="G30" s="390">
        <v>0</v>
      </c>
      <c r="H30" s="390">
        <v>-891966.12746113434</v>
      </c>
      <c r="I30" s="390">
        <v>-191774.4254277283</v>
      </c>
      <c r="J30" s="390">
        <v>-1083740.552888863</v>
      </c>
      <c r="K30" s="391">
        <v>-21849.26892534698</v>
      </c>
      <c r="L30" s="371"/>
      <c r="M30" s="372"/>
      <c r="N30" s="363">
        <f t="shared" si="0"/>
        <v>-1105589.8218142099</v>
      </c>
      <c r="O30" s="373">
        <v>-1083739.3500000001</v>
      </c>
      <c r="P30" s="374">
        <v>-1.2</v>
      </c>
      <c r="Q30" s="375"/>
      <c r="R30" s="375"/>
      <c r="S30" s="228"/>
    </row>
    <row r="31" spans="1:19" ht="16">
      <c r="A31" s="366" t="s">
        <v>1262</v>
      </c>
      <c r="B31" s="367">
        <f>377</f>
        <v>377</v>
      </c>
      <c r="C31" s="389" t="s">
        <v>1258</v>
      </c>
      <c r="D31" s="390">
        <v>-702845855.3629638</v>
      </c>
      <c r="E31" s="390">
        <v>-140905187.65687019</v>
      </c>
      <c r="F31" s="390">
        <v>0</v>
      </c>
      <c r="G31" s="390">
        <v>0</v>
      </c>
      <c r="H31" s="390">
        <v>-855246.23274154507</v>
      </c>
      <c r="I31" s="390">
        <v>-171458.1227131882</v>
      </c>
      <c r="J31" s="390">
        <v>-1026704.355454733</v>
      </c>
      <c r="K31" s="391">
        <v>-32443.648305744231</v>
      </c>
      <c r="L31" s="371"/>
      <c r="M31" s="372"/>
      <c r="N31" s="363">
        <f t="shared" si="0"/>
        <v>-1059148.0037604773</v>
      </c>
      <c r="O31" s="373">
        <v>-66795.19</v>
      </c>
      <c r="P31" s="374">
        <v>-960088.49</v>
      </c>
      <c r="Q31" s="375"/>
      <c r="R31" s="375"/>
      <c r="S31" s="228"/>
    </row>
    <row r="32" spans="1:19" ht="16">
      <c r="A32" s="366" t="s">
        <v>1263</v>
      </c>
      <c r="B32" s="367">
        <f>377</f>
        <v>377</v>
      </c>
      <c r="C32" s="389" t="s">
        <v>1258</v>
      </c>
      <c r="D32" s="390">
        <v>-611083462.60623717</v>
      </c>
      <c r="E32" s="390">
        <v>-122008232.9723724</v>
      </c>
      <c r="F32" s="390">
        <v>0</v>
      </c>
      <c r="G32" s="390">
        <v>0</v>
      </c>
      <c r="H32" s="390">
        <v>-769899.8753744273</v>
      </c>
      <c r="I32" s="390">
        <v>-153717.3383149002</v>
      </c>
      <c r="J32" s="390">
        <v>-923617.21368932771</v>
      </c>
      <c r="K32" s="392">
        <v>-14495.663613620371</v>
      </c>
      <c r="L32" s="371"/>
      <c r="M32" s="372"/>
      <c r="N32" s="363">
        <f t="shared" si="0"/>
        <v>-938112.87730294804</v>
      </c>
      <c r="O32" s="373">
        <v>-1100224.18</v>
      </c>
      <c r="P32" s="374">
        <v>176310.71</v>
      </c>
      <c r="Q32" s="375"/>
      <c r="R32" s="375"/>
      <c r="S32" s="228"/>
    </row>
    <row r="33" spans="1:19">
      <c r="A33" s="366" t="s">
        <v>1264</v>
      </c>
      <c r="B33" s="367">
        <v>464</v>
      </c>
      <c r="C33" s="393" t="s">
        <v>1265</v>
      </c>
      <c r="D33" s="394">
        <v>-347615794.79940522</v>
      </c>
      <c r="E33" s="394">
        <v>-118808665.8526475</v>
      </c>
      <c r="F33" s="394">
        <v>-347615794.79940522</v>
      </c>
      <c r="G33" s="394">
        <v>-118808665.8526475</v>
      </c>
      <c r="H33" s="394">
        <v>-442975.54306213529</v>
      </c>
      <c r="I33" s="394">
        <v>-151400.86861396639</v>
      </c>
      <c r="J33" s="394">
        <v>-594376.41167610185</v>
      </c>
      <c r="K33" s="392">
        <v>-3185.2075919102208</v>
      </c>
      <c r="L33" s="395">
        <v>-247458.50524691137</v>
      </c>
      <c r="M33" s="372">
        <v>-10217.156885803621</v>
      </c>
      <c r="N33" s="363">
        <f t="shared" si="0"/>
        <v>-597561.61926801212</v>
      </c>
      <c r="O33" s="396">
        <v>-816609.63</v>
      </c>
      <c r="P33" s="374">
        <v>223449.51</v>
      </c>
      <c r="Q33" s="375"/>
      <c r="R33" s="375"/>
      <c r="S33" s="228"/>
    </row>
    <row r="34" spans="1:19">
      <c r="A34" s="366" t="s">
        <v>1266</v>
      </c>
      <c r="B34" s="367">
        <v>464</v>
      </c>
      <c r="C34" s="393" t="s">
        <v>1265</v>
      </c>
      <c r="D34" s="394">
        <v>-344258020.25493258</v>
      </c>
      <c r="E34" s="394">
        <v>-117241569.6466437</v>
      </c>
      <c r="F34" s="394">
        <v>-344258020.25493258</v>
      </c>
      <c r="G34" s="394">
        <v>-117241569.6466437</v>
      </c>
      <c r="H34" s="394">
        <v>-438734.21183688461</v>
      </c>
      <c r="I34" s="394">
        <v>-149416.6718769494</v>
      </c>
      <c r="J34" s="394">
        <v>-588150.88371383492</v>
      </c>
      <c r="K34" s="392">
        <v>-1897.1851013401069</v>
      </c>
      <c r="L34" s="395"/>
      <c r="M34" s="372"/>
      <c r="N34" s="363">
        <f t="shared" si="0"/>
        <v>-590048.06881517498</v>
      </c>
      <c r="O34" s="396">
        <v>-816609.63</v>
      </c>
      <c r="P34" s="374">
        <v>229577.46</v>
      </c>
      <c r="Q34" s="375"/>
      <c r="R34" s="375"/>
      <c r="S34" s="228"/>
    </row>
    <row r="35" spans="1:19">
      <c r="A35" s="366" t="s">
        <v>1267</v>
      </c>
      <c r="B35" s="367">
        <v>464</v>
      </c>
      <c r="C35" s="393" t="s">
        <v>1265</v>
      </c>
      <c r="D35" s="394">
        <v>-287600481.03897762</v>
      </c>
      <c r="E35" s="394">
        <v>-109921337.45409609</v>
      </c>
      <c r="F35" s="394">
        <v>-287600481.03897762</v>
      </c>
      <c r="G35" s="394">
        <v>-109921337.45409609</v>
      </c>
      <c r="H35" s="394">
        <v>-371863.97207489499</v>
      </c>
      <c r="I35" s="394">
        <v>-142126.97076791531</v>
      </c>
      <c r="J35" s="394">
        <v>-513990.94284281047</v>
      </c>
      <c r="K35" s="392">
        <v>-13703.69866576311</v>
      </c>
      <c r="L35" s="395"/>
      <c r="M35" s="372"/>
      <c r="N35" s="363">
        <f t="shared" si="0"/>
        <v>-527694.64150857355</v>
      </c>
      <c r="O35" s="396">
        <v>-799429.08</v>
      </c>
      <c r="P35" s="374"/>
      <c r="Q35" s="375"/>
      <c r="R35" s="375"/>
    </row>
    <row r="36" spans="1:19">
      <c r="A36" s="366" t="s">
        <v>1268</v>
      </c>
      <c r="B36" s="397">
        <v>194</v>
      </c>
      <c r="C36" s="398"/>
      <c r="D36" s="399">
        <v>-278883892.26922679</v>
      </c>
      <c r="E36" s="399">
        <v>-120800105.60071149</v>
      </c>
      <c r="F36" s="399">
        <v>-278883892.26922679</v>
      </c>
      <c r="G36" s="399">
        <v>-120800105.60071149</v>
      </c>
      <c r="H36" s="399">
        <v>-353793.627935861</v>
      </c>
      <c r="I36" s="399">
        <v>-153247.6733157915</v>
      </c>
      <c r="J36" s="399">
        <v>-507041.30125165271</v>
      </c>
      <c r="K36" s="392">
        <v>-18582.013024624532</v>
      </c>
      <c r="L36" s="371"/>
      <c r="M36" s="372">
        <v>-5563.0508130254457</v>
      </c>
      <c r="N36" s="363">
        <f t="shared" si="0"/>
        <v>-525623.3142762772</v>
      </c>
      <c r="O36" s="396">
        <v>-736910.65</v>
      </c>
      <c r="P36" s="374"/>
      <c r="Q36" s="375"/>
      <c r="R36" s="375"/>
    </row>
    <row r="37" spans="1:19">
      <c r="A37" s="366" t="s">
        <v>1269</v>
      </c>
      <c r="B37" s="397">
        <v>194</v>
      </c>
      <c r="C37" s="398"/>
      <c r="D37" s="399">
        <v>-190207013.41304961</v>
      </c>
      <c r="E37" s="399">
        <v>-101079011.5542393</v>
      </c>
      <c r="F37" s="399">
        <v>-190207013.41304961</v>
      </c>
      <c r="G37" s="399">
        <v>-101079011.5542393</v>
      </c>
      <c r="H37" s="399">
        <v>-249325.99707459091</v>
      </c>
      <c r="I37" s="399">
        <v>-132495.77335167691</v>
      </c>
      <c r="J37" s="399">
        <v>-381821.77042626741</v>
      </c>
      <c r="K37" s="392">
        <v>-24693.899292849179</v>
      </c>
      <c r="L37" s="371"/>
      <c r="M37" s="372"/>
      <c r="N37" s="363">
        <f t="shared" si="0"/>
        <v>-406515.66971911659</v>
      </c>
      <c r="O37" s="396">
        <v>-767565.7</v>
      </c>
      <c r="P37" s="374"/>
      <c r="Q37" s="375"/>
      <c r="R37" s="375">
        <v>2565289</v>
      </c>
      <c r="S37" s="228" t="s">
        <v>1270</v>
      </c>
    </row>
    <row r="38" spans="1:19" s="25" customFormat="1">
      <c r="A38" s="376" t="s">
        <v>1271</v>
      </c>
      <c r="B38" s="400">
        <v>194</v>
      </c>
      <c r="C38" s="401"/>
      <c r="D38" s="402">
        <v>-107220254.5115152</v>
      </c>
      <c r="E38" s="402">
        <v>-77460289.240899757</v>
      </c>
      <c r="F38" s="402">
        <v>-107220254.5115152</v>
      </c>
      <c r="G38" s="402">
        <v>-77460289.240899757</v>
      </c>
      <c r="H38" s="402">
        <v>-145930.90893088409</v>
      </c>
      <c r="I38" s="402">
        <v>-105426.4463973985</v>
      </c>
      <c r="J38" s="402">
        <v>-251357.35532828281</v>
      </c>
      <c r="K38" s="403"/>
      <c r="L38" s="381"/>
      <c r="M38" s="372"/>
      <c r="N38" s="382">
        <f t="shared" si="0"/>
        <v>-251357.35532828281</v>
      </c>
      <c r="O38" s="404">
        <v>-751178.02</v>
      </c>
      <c r="P38" s="384">
        <v>-828703</v>
      </c>
      <c r="Q38" s="385"/>
      <c r="R38" s="385"/>
      <c r="S38" s="32" t="s">
        <v>1272</v>
      </c>
    </row>
    <row r="39" spans="1:19">
      <c r="A39" s="405">
        <v>2101</v>
      </c>
      <c r="B39" s="397">
        <v>194</v>
      </c>
      <c r="C39" s="398"/>
      <c r="D39" s="399">
        <v>683302.40922237001</v>
      </c>
      <c r="E39" s="399">
        <v>-58208737.625136793</v>
      </c>
      <c r="F39" s="399">
        <v>683302.40922237001</v>
      </c>
      <c r="G39" s="399">
        <v>-58208737.625136793</v>
      </c>
      <c r="H39" s="399">
        <v>944.36700023545347</v>
      </c>
      <c r="I39" s="399">
        <v>-80448.144476912348</v>
      </c>
      <c r="J39" s="399">
        <v>-79510.98973107613</v>
      </c>
      <c r="K39" s="406">
        <v>-15465.72841439184</v>
      </c>
      <c r="L39" s="407"/>
      <c r="M39" s="372"/>
      <c r="N39" s="363">
        <f t="shared" si="0"/>
        <v>-94976.718145467967</v>
      </c>
      <c r="O39" s="396">
        <v>-731408.12</v>
      </c>
      <c r="P39" s="374">
        <f>751178.02-751178.02</f>
        <v>0</v>
      </c>
      <c r="Q39" s="375"/>
      <c r="R39" s="375"/>
    </row>
    <row r="40" spans="1:19">
      <c r="A40" s="405">
        <v>2102</v>
      </c>
      <c r="B40" s="397">
        <v>194</v>
      </c>
      <c r="C40" s="398"/>
      <c r="D40" s="399">
        <v>-559594.67371372844</v>
      </c>
      <c r="E40" s="399">
        <v>-57796208.599294193</v>
      </c>
      <c r="F40" s="399">
        <v>-559594.67371372844</v>
      </c>
      <c r="G40" s="399">
        <v>-57796208.599294193</v>
      </c>
      <c r="H40" s="399">
        <v>-774.38991472597434</v>
      </c>
      <c r="I40" s="399">
        <v>-79980.748836769984</v>
      </c>
      <c r="J40" s="399">
        <v>-80760.902431806855</v>
      </c>
      <c r="K40" s="406">
        <v>-46004.073239909463</v>
      </c>
      <c r="L40" s="407"/>
      <c r="M40" s="372"/>
      <c r="N40" s="363">
        <f>SUM(J40:K40)</f>
        <v>-126764.97567171633</v>
      </c>
      <c r="O40" s="396">
        <v>-697669.85</v>
      </c>
      <c r="P40" s="374">
        <f>815058.83-815058.83</f>
        <v>0</v>
      </c>
      <c r="Q40" s="375"/>
      <c r="R40" s="375"/>
    </row>
    <row r="41" spans="1:19">
      <c r="A41" s="405">
        <v>2103</v>
      </c>
      <c r="B41" s="367">
        <v>194</v>
      </c>
      <c r="C41" s="398"/>
      <c r="D41" s="399">
        <v>-24093366.775549348</v>
      </c>
      <c r="E41" s="399">
        <v>-59597134.510429189</v>
      </c>
      <c r="F41" s="399">
        <v>-24093366.775549348</v>
      </c>
      <c r="G41" s="399">
        <v>-59597134.510429189</v>
      </c>
      <c r="H41" s="399">
        <v>-33169.729710951447</v>
      </c>
      <c r="I41" s="399">
        <v>-82048.343914487356</v>
      </c>
      <c r="J41" s="399">
        <v>-115222.1454225567</v>
      </c>
      <c r="K41" s="406">
        <v>-22460.73219745409</v>
      </c>
      <c r="L41" s="11"/>
      <c r="M41" s="372"/>
      <c r="N41" s="363">
        <f t="shared" si="0"/>
        <v>-137682.87762001078</v>
      </c>
      <c r="O41" s="396">
        <v>-700249.55</v>
      </c>
      <c r="P41" s="374"/>
      <c r="Q41" s="408">
        <v>4591936</v>
      </c>
      <c r="R41" s="408"/>
      <c r="S41" s="227" t="s">
        <v>1273</v>
      </c>
    </row>
    <row r="42" spans="1:19">
      <c r="A42" s="405">
        <v>2104</v>
      </c>
      <c r="B42" s="397" t="s">
        <v>1274</v>
      </c>
      <c r="C42" s="409"/>
      <c r="D42" s="44">
        <v>-70608444.243765831</v>
      </c>
      <c r="E42" s="44">
        <v>-48545900.794515133</v>
      </c>
      <c r="F42" s="44">
        <v>-70608444.243765831</v>
      </c>
      <c r="G42" s="44">
        <v>-48545900.794515133</v>
      </c>
      <c r="H42" s="44">
        <v>-99751.24567309134</v>
      </c>
      <c r="I42" s="44">
        <v>-68582.647988349432</v>
      </c>
      <c r="J42" s="44">
        <v>-168337.72231607119</v>
      </c>
      <c r="K42" s="406">
        <v>-37363.460577824793</v>
      </c>
      <c r="L42" s="11"/>
      <c r="M42" s="372">
        <v>-7516.7747999730955</v>
      </c>
      <c r="N42" s="363">
        <f t="shared" si="0"/>
        <v>-205701.18289389598</v>
      </c>
      <c r="O42" s="396">
        <v>-664151.18999999994</v>
      </c>
      <c r="P42" s="374"/>
      <c r="Q42" s="375"/>
      <c r="R42" s="375"/>
    </row>
    <row r="43" spans="1:19">
      <c r="A43" s="405">
        <v>2105</v>
      </c>
      <c r="B43" s="397" t="s">
        <v>1274</v>
      </c>
      <c r="C43" s="409"/>
      <c r="D43" s="44">
        <v>-94180771.259833112</v>
      </c>
      <c r="E43" s="44">
        <v>-50674770.159465343</v>
      </c>
      <c r="F43" s="44">
        <v>-94180771.259833112</v>
      </c>
      <c r="G43" s="44">
        <v>-50674770.159465343</v>
      </c>
      <c r="H43" s="44">
        <v>-132228.17141762681</v>
      </c>
      <c r="I43" s="44">
        <v>-71146.499498378529</v>
      </c>
      <c r="J43" s="44">
        <v>-203377.23007367639</v>
      </c>
      <c r="K43" s="406">
        <v>-67554.239698392106</v>
      </c>
      <c r="L43" s="11"/>
      <c r="M43" s="372"/>
      <c r="N43" s="363">
        <f t="shared" si="0"/>
        <v>-270931.46977206849</v>
      </c>
      <c r="O43" s="396">
        <v>-71601.2</v>
      </c>
      <c r="P43" s="374"/>
      <c r="Q43" s="375"/>
      <c r="R43" s="375"/>
    </row>
    <row r="44" spans="1:19">
      <c r="A44" s="405">
        <v>2106</v>
      </c>
      <c r="B44" s="397" t="s">
        <v>1274</v>
      </c>
      <c r="C44" s="409"/>
      <c r="D44" s="44">
        <v>-138749945.76622549</v>
      </c>
      <c r="E44" s="44">
        <v>-61574294.850542143</v>
      </c>
      <c r="F44" s="44">
        <v>-138749945.76622549</v>
      </c>
      <c r="G44" s="44">
        <v>-61574294.850542143</v>
      </c>
      <c r="H44" s="44">
        <v>-190972.39847831099</v>
      </c>
      <c r="I44" s="44">
        <v>-84749.516169404902</v>
      </c>
      <c r="J44" s="44">
        <v>-275722.92440497538</v>
      </c>
      <c r="K44" s="406">
        <v>-109265.26085893089</v>
      </c>
      <c r="L44" s="11"/>
      <c r="M44" s="372"/>
      <c r="N44" s="363">
        <f t="shared" si="0"/>
        <v>-384988.18526390626</v>
      </c>
      <c r="O44" s="396">
        <v>-80732.639999999999</v>
      </c>
      <c r="P44" s="374">
        <f>2874638.36-O44</f>
        <v>2955371</v>
      </c>
      <c r="Q44" s="375"/>
      <c r="R44" s="375"/>
    </row>
    <row r="45" spans="1:19">
      <c r="A45" s="405">
        <v>2107</v>
      </c>
      <c r="B45" s="397" t="s">
        <v>1274</v>
      </c>
      <c r="C45" s="409"/>
      <c r="D45" s="44">
        <v>-177087362.65087289</v>
      </c>
      <c r="E45" s="44">
        <v>-71473853.091942683</v>
      </c>
      <c r="F45" s="44">
        <v>-177087362.65087289</v>
      </c>
      <c r="G45" s="44">
        <v>-71473853.091942683</v>
      </c>
      <c r="H45" s="44">
        <v>-235977.89334316851</v>
      </c>
      <c r="I45" s="44">
        <v>-95242.534697450435</v>
      </c>
      <c r="J45" s="44">
        <v>-331220.42804061912</v>
      </c>
      <c r="K45" s="11"/>
      <c r="L45" s="11"/>
      <c r="M45" s="372"/>
      <c r="N45" s="363">
        <f t="shared" ref="N45:N46" si="1">SUM(J45:K45)</f>
        <v>-331220.42804061912</v>
      </c>
      <c r="O45" s="396">
        <f>-95533.43*0-331220.43</f>
        <v>-331220.43</v>
      </c>
      <c r="P45" s="374"/>
      <c r="Q45" s="375"/>
      <c r="R45" s="375"/>
    </row>
    <row r="46" spans="1:19">
      <c r="A46" s="405">
        <v>2108</v>
      </c>
      <c r="B46" s="397" t="s">
        <v>1274</v>
      </c>
      <c r="C46" s="409"/>
      <c r="D46" s="44">
        <v>-290256423.1615898</v>
      </c>
      <c r="E46" s="44">
        <v>-87121716.69416526</v>
      </c>
      <c r="F46" s="44">
        <v>-290256423.1615898</v>
      </c>
      <c r="G46" s="44">
        <v>-87121716.69416526</v>
      </c>
      <c r="H46" s="44">
        <v>-372205.6087853263</v>
      </c>
      <c r="I46" s="44">
        <v>-111719.11803833451</v>
      </c>
      <c r="J46" s="44">
        <v>-483924.72682366043</v>
      </c>
      <c r="K46" s="11"/>
      <c r="L46" s="11"/>
      <c r="M46" s="372"/>
      <c r="N46" s="363">
        <f t="shared" si="1"/>
        <v>-483924.72682366043</v>
      </c>
      <c r="O46" s="396">
        <f>-113752.66*0-483924.73</f>
        <v>-483924.73</v>
      </c>
      <c r="P46" s="374"/>
      <c r="Q46" s="375"/>
      <c r="R46" s="375"/>
    </row>
    <row r="47" spans="1:19">
      <c r="A47" s="405">
        <v>2109</v>
      </c>
      <c r="B47" s="367"/>
      <c r="N47" s="363"/>
      <c r="O47" s="396">
        <f>-115390.45*0-407572.58</f>
        <v>-407572.58</v>
      </c>
      <c r="P47" s="374"/>
      <c r="Q47" s="375"/>
      <c r="R47" s="375"/>
    </row>
    <row r="48" spans="1:19">
      <c r="A48" s="405">
        <v>2110</v>
      </c>
      <c r="B48" s="367"/>
      <c r="N48" s="363"/>
      <c r="O48" s="396">
        <f>-132131.76*0-407572.58</f>
        <v>-407572.58</v>
      </c>
      <c r="P48" s="374"/>
      <c r="Q48" s="375"/>
      <c r="R48" s="375"/>
    </row>
    <row r="49" spans="1:18">
      <c r="A49" s="405">
        <v>2111</v>
      </c>
      <c r="B49" s="367"/>
      <c r="N49" s="189"/>
      <c r="O49" s="396">
        <f>AVERAGE(O45:O46)</f>
        <v>-407572.57999999996</v>
      </c>
      <c r="P49" s="374"/>
      <c r="Q49" s="375"/>
      <c r="R49" s="375"/>
    </row>
    <row r="50" spans="1:18">
      <c r="A50" s="366"/>
      <c r="B50" s="367"/>
      <c r="N50" s="189">
        <f t="shared" si="0"/>
        <v>0</v>
      </c>
      <c r="O50" s="396"/>
      <c r="P50" s="374"/>
      <c r="Q50" s="383"/>
      <c r="R50" s="385"/>
    </row>
    <row r="51" spans="1:18" s="192" customFormat="1">
      <c r="A51" s="410" t="s">
        <v>1275</v>
      </c>
      <c r="B51" s="411"/>
      <c r="C51" s="412"/>
      <c r="D51" s="33"/>
      <c r="E51" s="33"/>
      <c r="F51" s="33"/>
      <c r="G51" s="33"/>
      <c r="H51" s="34">
        <f>SUM(H11:H50)</f>
        <v>-12406242.458936302</v>
      </c>
      <c r="I51" s="34">
        <f>SUM(I11:I50)</f>
        <v>-3421365.9514032095</v>
      </c>
      <c r="J51" s="34">
        <f>SUM(J11:J50)</f>
        <v>-15827632.855640903</v>
      </c>
      <c r="K51" s="34">
        <f t="shared" ref="K51:M51" si="2">SUM(K2:K50)</f>
        <v>-1159215.6859411383</v>
      </c>
      <c r="L51" s="34">
        <f t="shared" si="2"/>
        <v>-247458.50524691137</v>
      </c>
      <c r="M51" s="34">
        <f t="shared" si="2"/>
        <v>-48458.263513515325</v>
      </c>
      <c r="N51" s="413">
        <f>SUM(N2:N50)</f>
        <v>-16986848.54158204</v>
      </c>
      <c r="O51" s="414">
        <f t="shared" ref="O51:R51" si="3">SUM(O11:O50)</f>
        <v>-20134349.439999994</v>
      </c>
      <c r="P51" s="415">
        <f t="shared" si="3"/>
        <v>1791211.58</v>
      </c>
      <c r="Q51" s="416">
        <f t="shared" si="3"/>
        <v>4591936</v>
      </c>
      <c r="R51" s="417">
        <f t="shared" si="3"/>
        <v>2565289</v>
      </c>
    </row>
    <row r="54" spans="1:18">
      <c r="D54" s="228"/>
      <c r="J54" s="226" t="s">
        <v>1276</v>
      </c>
      <c r="K54" s="226" t="s">
        <v>1277</v>
      </c>
      <c r="L54" s="226" t="s">
        <v>1278</v>
      </c>
      <c r="N54" s="228">
        <f>SUM(J36:J41,K32:K37,M36)</f>
        <v>-1497835.1826947755</v>
      </c>
    </row>
    <row r="55" spans="1:18">
      <c r="D55" s="228"/>
      <c r="G55" s="228"/>
      <c r="H55" s="228"/>
      <c r="I55" s="228"/>
      <c r="J55" s="228">
        <f>SUM(J11:J26,K2:K19)</f>
        <v>-5448656.4560170742</v>
      </c>
      <c r="K55" s="228">
        <f>J55</f>
        <v>-5448656.4560170742</v>
      </c>
      <c r="L55" s="419" t="s">
        <v>1279</v>
      </c>
      <c r="M55" s="11"/>
      <c r="N55" s="228">
        <v>-1503993</v>
      </c>
    </row>
    <row r="56" spans="1:18">
      <c r="D56" s="228"/>
      <c r="G56" s="228"/>
      <c r="H56" s="228"/>
      <c r="I56" s="228"/>
      <c r="J56" s="228">
        <f>SUM(J27:J32,K20:K25)</f>
        <v>-6369418.0239962339</v>
      </c>
      <c r="K56" s="228">
        <f>J56+K55</f>
        <v>-11818074.480013307</v>
      </c>
      <c r="L56" s="419" t="s">
        <v>1280</v>
      </c>
      <c r="N56" s="11"/>
    </row>
    <row r="57" spans="1:18">
      <c r="D57" s="228"/>
      <c r="G57" s="228"/>
      <c r="H57" s="228"/>
      <c r="I57" s="228"/>
      <c r="J57" s="228">
        <f>SUM(J33:J35,K26:K31,L33)</f>
        <v>-2163263.908287988</v>
      </c>
      <c r="K57" s="228">
        <f>J57+K56</f>
        <v>-13981338.388301294</v>
      </c>
      <c r="L57" s="419" t="s">
        <v>1281</v>
      </c>
      <c r="N57" s="228">
        <f>N54-N55</f>
        <v>6157.817305224482</v>
      </c>
    </row>
    <row r="58" spans="1:18">
      <c r="G58" s="228"/>
      <c r="H58" s="228"/>
      <c r="I58" s="228"/>
      <c r="J58" s="228">
        <f>SUM(J36:J41,K32:K37,M11:M41)</f>
        <v>-1533213.6205952922</v>
      </c>
      <c r="K58" s="228">
        <f>J58+K57</f>
        <v>-15514552.008896586</v>
      </c>
      <c r="L58" s="419" t="s">
        <v>1282</v>
      </c>
    </row>
    <row r="59" spans="1:18">
      <c r="I59" s="228"/>
      <c r="J59" s="228">
        <f>SUM(J42:J46,K39:K44,M42)</f>
        <v>-1768213.3014458788</v>
      </c>
      <c r="K59" s="228">
        <f>J59+K58</f>
        <v>-17282765.310342465</v>
      </c>
      <c r="L59" s="419" t="s">
        <v>1283</v>
      </c>
    </row>
    <row r="61" spans="1:18">
      <c r="M61" s="227" t="s">
        <v>1284</v>
      </c>
      <c r="N61" s="228">
        <f>SUM(O2:P46)</f>
        <v>-17120420.120000001</v>
      </c>
      <c r="O61" s="228" t="s">
        <v>1285</v>
      </c>
    </row>
    <row r="62" spans="1:18">
      <c r="M62" s="227" t="s">
        <v>1286</v>
      </c>
      <c r="N62" s="228">
        <f>K59</f>
        <v>-17282765.310342465</v>
      </c>
      <c r="O62" s="228" t="s">
        <v>1285</v>
      </c>
    </row>
    <row r="63" spans="1:18">
      <c r="J63" s="11">
        <f>M11</f>
        <v>-24229.131756757666</v>
      </c>
      <c r="M63" s="227" t="s">
        <v>1287</v>
      </c>
      <c r="N63" s="420">
        <f>N62-N61</f>
        <v>-162345.19034246355</v>
      </c>
      <c r="O63" s="228" t="s">
        <v>1285</v>
      </c>
    </row>
    <row r="64" spans="1:18">
      <c r="J64" s="11">
        <v>-900.63078115719463</v>
      </c>
      <c r="K64" s="11">
        <f>J63-J64</f>
        <v>-23328.500975600473</v>
      </c>
    </row>
  </sheetData>
  <mergeCells count="6">
    <mergeCell ref="M11:M26"/>
    <mergeCell ref="M27:M32"/>
    <mergeCell ref="L33:L35"/>
    <mergeCell ref="M33:M35"/>
    <mergeCell ref="M36:M41"/>
    <mergeCell ref="M42:M46"/>
  </mergeCells>
  <pageMargins left="0.75" right="0.75" top="1" bottom="1" header="0.5" footer="0.5"/>
  <pageSetup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12</vt:i4>
      </vt:variant>
    </vt:vector>
  </HeadingPairs>
  <TitlesOfParts>
    <vt:vector size="12" baseType="lpstr">
      <vt:lpstr>Detalle Explicación Cuadro Mes</vt:lpstr>
      <vt:lpstr>Provisión Mes</vt:lpstr>
      <vt:lpstr>Provision</vt:lpstr>
      <vt:lpstr>Detalle Provisión</vt:lpstr>
      <vt:lpstr>Desviación</vt:lpstr>
      <vt:lpstr>Conceptos</vt:lpstr>
      <vt:lpstr>ingresos clp-usd</vt:lpstr>
      <vt:lpstr>egresos clp-usd</vt:lpstr>
      <vt:lpstr>Dólar</vt:lpstr>
      <vt:lpstr>PEC</vt:lpstr>
      <vt:lpstr>PEC_1</vt:lpstr>
      <vt:lpstr>Mensual</vt:lpstr>
    </vt:vector>
  </TitlesOfParts>
  <Company>Mainstream Renewable Power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Avila</dc:creator>
  <cp:lastModifiedBy>Microsoft Office User</cp:lastModifiedBy>
  <cp:lastPrinted>2019-06-04T21:01:50Z</cp:lastPrinted>
  <dcterms:created xsi:type="dcterms:W3CDTF">2017-11-28T22:42:54Z</dcterms:created>
  <dcterms:modified xsi:type="dcterms:W3CDTF">2021-12-06T10:59:32Z</dcterms:modified>
</cp:coreProperties>
</file>